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05" windowHeight="10830" activeTab="1"/>
  </bookViews>
  <sheets>
    <sheet name="INFANTL" sheetId="9" r:id="rId1"/>
    <sheet name="FUNDAMENTAL" sheetId="5" r:id="rId2"/>
    <sheet name="notas fundamental" sheetId="6" r:id="rId3"/>
  </sheets>
  <definedNames>
    <definedName name="_xlnm.Print_Area" localSheetId="1">FUNDAMENTAL!$A$1:$R$113</definedName>
    <definedName name="_xlnm.Print_Area" localSheetId="0">INFANTL!$A$1:$S$85</definedName>
  </definedNames>
  <calcPr calcId="152511"/>
</workbook>
</file>

<file path=xl/calcChain.xml><?xml version="1.0" encoding="utf-8"?>
<calcChain xmlns="http://schemas.openxmlformats.org/spreadsheetml/2006/main">
  <c r="M64" i="5" l="1"/>
  <c r="J96" i="5"/>
  <c r="J80" i="5"/>
  <c r="M32" i="5"/>
  <c r="J32" i="5"/>
  <c r="F32" i="5"/>
  <c r="H64" i="5"/>
  <c r="H48" i="5"/>
  <c r="N112" i="5"/>
  <c r="M112" i="5"/>
  <c r="J112" i="5"/>
  <c r="H112" i="5"/>
  <c r="D112" i="5"/>
  <c r="C112" i="5"/>
  <c r="C80" i="5"/>
  <c r="D115" i="5"/>
  <c r="E115" i="5"/>
  <c r="G115" i="5"/>
  <c r="I115" i="5"/>
  <c r="K115" i="5"/>
  <c r="L115" i="5"/>
  <c r="N115" i="5"/>
  <c r="O115" i="5"/>
  <c r="P115" i="5"/>
  <c r="Q115" i="5"/>
  <c r="B115" i="5"/>
  <c r="R114" i="5"/>
  <c r="C113" i="5"/>
  <c r="D113" i="5"/>
  <c r="E113" i="5"/>
  <c r="F113" i="5"/>
  <c r="F115" i="5" s="1"/>
  <c r="G113" i="5"/>
  <c r="H113" i="5"/>
  <c r="H115" i="5" s="1"/>
  <c r="I113" i="5"/>
  <c r="J113" i="5"/>
  <c r="J115" i="5" s="1"/>
  <c r="K113" i="5"/>
  <c r="L113" i="5"/>
  <c r="M113" i="5"/>
  <c r="M115" i="5" s="1"/>
  <c r="N113" i="5"/>
  <c r="O113" i="5"/>
  <c r="P113" i="5"/>
  <c r="Q113" i="5"/>
  <c r="B113" i="5"/>
  <c r="R96" i="5"/>
  <c r="Q96" i="5"/>
  <c r="P96" i="5"/>
  <c r="O96" i="5"/>
  <c r="N96" i="5"/>
  <c r="M96" i="5"/>
  <c r="L96" i="5"/>
  <c r="K96" i="5"/>
  <c r="I96" i="5"/>
  <c r="H96" i="5"/>
  <c r="G96" i="5"/>
  <c r="E96" i="5"/>
  <c r="D96" i="5"/>
  <c r="C96" i="5"/>
  <c r="B96" i="5"/>
  <c r="Q80" i="5"/>
  <c r="P80" i="5"/>
  <c r="O80" i="5"/>
  <c r="N80" i="5"/>
  <c r="K80" i="5"/>
  <c r="H80" i="5"/>
  <c r="G80" i="5"/>
  <c r="F80" i="5"/>
  <c r="D80" i="5"/>
  <c r="E80" i="5"/>
  <c r="I80" i="5"/>
  <c r="L80" i="5"/>
  <c r="M80" i="5"/>
  <c r="B80" i="5"/>
  <c r="R48" i="5"/>
  <c r="R64" i="5"/>
  <c r="R113" i="5" l="1"/>
  <c r="R115" i="5" s="1"/>
  <c r="C115" i="5"/>
  <c r="Q64" i="5"/>
  <c r="P64" i="5"/>
  <c r="O64" i="5"/>
  <c r="N64" i="5"/>
  <c r="L64" i="5"/>
  <c r="K64" i="5"/>
  <c r="J64" i="5"/>
  <c r="I64" i="5"/>
  <c r="G64" i="5"/>
  <c r="E64" i="5"/>
  <c r="C64" i="5"/>
  <c r="D64" i="5"/>
  <c r="B64" i="5"/>
  <c r="O48" i="5"/>
  <c r="Q48" i="5"/>
  <c r="P48" i="5"/>
  <c r="N48" i="5"/>
  <c r="M48" i="5"/>
  <c r="L48" i="5"/>
  <c r="K48" i="5"/>
  <c r="J48" i="5"/>
  <c r="I48" i="5"/>
  <c r="G48" i="5"/>
  <c r="E48" i="5"/>
  <c r="D48" i="5"/>
  <c r="C48" i="5"/>
  <c r="B48" i="5"/>
  <c r="Q112" i="5"/>
  <c r="O112" i="5"/>
  <c r="K112" i="5"/>
  <c r="I112" i="5"/>
  <c r="G112" i="5"/>
  <c r="E112" i="5"/>
  <c r="Q111" i="5"/>
  <c r="P111" i="5"/>
  <c r="P112" i="5" s="1"/>
  <c r="O111" i="5"/>
  <c r="N111" i="5"/>
  <c r="M111" i="5"/>
  <c r="L111" i="5"/>
  <c r="L112" i="5" s="1"/>
  <c r="K111" i="5"/>
  <c r="J111" i="5"/>
  <c r="I111" i="5"/>
  <c r="H111" i="5"/>
  <c r="G111" i="5"/>
  <c r="F111" i="5"/>
  <c r="F112" i="5" s="1"/>
  <c r="E111" i="5"/>
  <c r="D111" i="5"/>
  <c r="C111" i="5"/>
  <c r="B111" i="5"/>
  <c r="B112" i="5" s="1"/>
  <c r="R112" i="5" s="1"/>
  <c r="Q95" i="5"/>
  <c r="P95" i="5"/>
  <c r="O95" i="5"/>
  <c r="N95" i="5"/>
  <c r="M95" i="5"/>
  <c r="L95" i="5"/>
  <c r="K95" i="5"/>
  <c r="J95" i="5"/>
  <c r="I95" i="5"/>
  <c r="H95" i="5"/>
  <c r="G95" i="5"/>
  <c r="F95" i="5"/>
  <c r="F96" i="5" s="1"/>
  <c r="E95" i="5"/>
  <c r="D95" i="5"/>
  <c r="C95" i="5"/>
  <c r="B95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C79" i="5"/>
  <c r="B79" i="5"/>
  <c r="R80" i="5" s="1"/>
  <c r="Q63" i="5"/>
  <c r="P63" i="5"/>
  <c r="O63" i="5"/>
  <c r="N63" i="5"/>
  <c r="M63" i="5"/>
  <c r="L63" i="5"/>
  <c r="K63" i="5"/>
  <c r="J63" i="5"/>
  <c r="I63" i="5"/>
  <c r="H63" i="5"/>
  <c r="G63" i="5"/>
  <c r="F63" i="5"/>
  <c r="F64" i="5" s="1"/>
  <c r="E63" i="5"/>
  <c r="D63" i="5"/>
  <c r="C63" i="5"/>
  <c r="B63" i="5"/>
  <c r="Q47" i="5"/>
  <c r="P47" i="5"/>
  <c r="O47" i="5"/>
  <c r="N47" i="5"/>
  <c r="M47" i="5"/>
  <c r="L47" i="5"/>
  <c r="K47" i="5"/>
  <c r="J47" i="5"/>
  <c r="I47" i="5"/>
  <c r="H47" i="5"/>
  <c r="G47" i="5"/>
  <c r="F47" i="5"/>
  <c r="F48" i="5" s="1"/>
  <c r="E47" i="5"/>
  <c r="D47" i="5"/>
  <c r="C47" i="5"/>
  <c r="B47" i="5"/>
  <c r="Q31" i="5"/>
  <c r="Q32" i="5" s="1"/>
  <c r="P31" i="5"/>
  <c r="P32" i="5" s="1"/>
  <c r="O31" i="5"/>
  <c r="O32" i="5" s="1"/>
  <c r="N31" i="5"/>
  <c r="N32" i="5" s="1"/>
  <c r="M31" i="5"/>
  <c r="L31" i="5"/>
  <c r="L32" i="5" s="1"/>
  <c r="K31" i="5"/>
  <c r="K32" i="5" s="1"/>
  <c r="J31" i="5"/>
  <c r="I31" i="5"/>
  <c r="I32" i="5" s="1"/>
  <c r="H31" i="5"/>
  <c r="H32" i="5" s="1"/>
  <c r="G31" i="5"/>
  <c r="G32" i="5" s="1"/>
  <c r="F31" i="5"/>
  <c r="E31" i="5"/>
  <c r="E32" i="5" s="1"/>
  <c r="D31" i="5"/>
  <c r="D32" i="5" s="1"/>
  <c r="C31" i="5"/>
  <c r="C32" i="5" s="1"/>
  <c r="B31" i="5"/>
  <c r="B32" i="5" s="1"/>
  <c r="R32" i="5" s="1"/>
  <c r="Q16" i="5"/>
  <c r="P16" i="5"/>
  <c r="O16" i="5"/>
  <c r="N16" i="5"/>
  <c r="M16" i="5"/>
  <c r="K16" i="5"/>
  <c r="J16" i="5"/>
  <c r="H16" i="5"/>
  <c r="D16" i="5"/>
  <c r="C16" i="5"/>
  <c r="R36" i="9"/>
  <c r="Q36" i="9"/>
  <c r="M24" i="9"/>
  <c r="M86" i="9" s="1"/>
  <c r="M87" i="9" s="1"/>
  <c r="J84" i="9"/>
  <c r="R12" i="9"/>
  <c r="Q12" i="9"/>
  <c r="P12" i="9"/>
  <c r="O12" i="9"/>
  <c r="M12" i="9"/>
  <c r="L12" i="9"/>
  <c r="J12" i="9"/>
  <c r="I12" i="9"/>
  <c r="H12" i="9"/>
  <c r="F12" i="9"/>
  <c r="E12" i="9"/>
  <c r="D12" i="9"/>
  <c r="B12" i="9"/>
  <c r="R24" i="9"/>
  <c r="Q24" i="9"/>
  <c r="P24" i="9"/>
  <c r="O24" i="9"/>
  <c r="L24" i="9"/>
  <c r="I24" i="9"/>
  <c r="H24" i="9"/>
  <c r="G24" i="9"/>
  <c r="F24" i="9"/>
  <c r="E24" i="9"/>
  <c r="D24" i="9"/>
  <c r="C24" i="9"/>
  <c r="Q84" i="9"/>
  <c r="O84" i="9"/>
  <c r="L84" i="9"/>
  <c r="K84" i="9"/>
  <c r="K86" i="9" s="1"/>
  <c r="K87" i="9" s="1"/>
  <c r="I84" i="9"/>
  <c r="H84" i="9"/>
  <c r="E84" i="9"/>
  <c r="D84" i="9"/>
  <c r="C84" i="9"/>
  <c r="S85" i="9"/>
  <c r="N87" i="9"/>
  <c r="C86" i="9"/>
  <c r="C87" i="9" s="1"/>
  <c r="D86" i="9"/>
  <c r="D87" i="9" s="1"/>
  <c r="E86" i="9"/>
  <c r="E87" i="9" s="1"/>
  <c r="F86" i="9"/>
  <c r="F87" i="9" s="1"/>
  <c r="G86" i="9"/>
  <c r="G87" i="9" s="1"/>
  <c r="H86" i="9"/>
  <c r="H87" i="9" s="1"/>
  <c r="I86" i="9"/>
  <c r="I87" i="9" s="1"/>
  <c r="J86" i="9"/>
  <c r="J87" i="9" s="1"/>
  <c r="L86" i="9"/>
  <c r="L87" i="9" s="1"/>
  <c r="N86" i="9"/>
  <c r="O86" i="9"/>
  <c r="O87" i="9" s="1"/>
  <c r="P86" i="9"/>
  <c r="P87" i="9" s="1"/>
  <c r="Q86" i="9"/>
  <c r="Q87" i="9" s="1"/>
  <c r="R86" i="9"/>
  <c r="R87" i="9" s="1"/>
  <c r="B86" i="9"/>
  <c r="B87" i="9" s="1"/>
  <c r="R111" i="5" l="1"/>
  <c r="R95" i="5"/>
  <c r="R79" i="5"/>
  <c r="R63" i="5"/>
  <c r="R47" i="5"/>
  <c r="R31" i="5"/>
  <c r="R72" i="9"/>
  <c r="P72" i="9"/>
  <c r="G72" i="9"/>
  <c r="L72" i="9"/>
  <c r="K72" i="9"/>
  <c r="H72" i="9"/>
  <c r="E72" i="9"/>
  <c r="D72" i="9"/>
  <c r="C72" i="9"/>
  <c r="R60" i="9"/>
  <c r="P60" i="9"/>
  <c r="N60" i="9"/>
  <c r="L60" i="9"/>
  <c r="K60" i="9"/>
  <c r="I60" i="9"/>
  <c r="E60" i="9"/>
  <c r="D60" i="9"/>
  <c r="C60" i="9"/>
  <c r="R48" i="9"/>
  <c r="N48" i="9"/>
  <c r="L48" i="9"/>
  <c r="K48" i="9"/>
  <c r="I48" i="9"/>
  <c r="E48" i="9"/>
  <c r="D48" i="9"/>
  <c r="C48" i="9"/>
  <c r="N36" i="9"/>
  <c r="L36" i="9"/>
  <c r="K36" i="9"/>
  <c r="I36" i="9"/>
  <c r="E36" i="9"/>
  <c r="D36" i="9"/>
  <c r="C36" i="9"/>
  <c r="R83" i="9" l="1"/>
  <c r="R84" i="9" s="1"/>
  <c r="Q83" i="9"/>
  <c r="P83" i="9"/>
  <c r="P84" i="9" s="1"/>
  <c r="O83" i="9"/>
  <c r="N83" i="9"/>
  <c r="N84" i="9" s="1"/>
  <c r="M83" i="9"/>
  <c r="M84" i="9" s="1"/>
  <c r="L83" i="9"/>
  <c r="K83" i="9"/>
  <c r="J83" i="9"/>
  <c r="I83" i="9"/>
  <c r="H83" i="9"/>
  <c r="G83" i="9"/>
  <c r="G84" i="9" s="1"/>
  <c r="F83" i="9"/>
  <c r="F84" i="9" s="1"/>
  <c r="E83" i="9"/>
  <c r="D83" i="9"/>
  <c r="C83" i="9"/>
  <c r="B83" i="9"/>
  <c r="S83" i="9" s="1"/>
  <c r="R71" i="9"/>
  <c r="Q71" i="9"/>
  <c r="Q72" i="9" s="1"/>
  <c r="P71" i="9"/>
  <c r="O71" i="9"/>
  <c r="O72" i="9" s="1"/>
  <c r="N71" i="9"/>
  <c r="N72" i="9" s="1"/>
  <c r="M71" i="9"/>
  <c r="M72" i="9" s="1"/>
  <c r="L71" i="9"/>
  <c r="K71" i="9"/>
  <c r="J71" i="9"/>
  <c r="J72" i="9" s="1"/>
  <c r="I71" i="9"/>
  <c r="I72" i="9" s="1"/>
  <c r="H71" i="9"/>
  <c r="G71" i="9"/>
  <c r="F71" i="9"/>
  <c r="F72" i="9" s="1"/>
  <c r="E71" i="9"/>
  <c r="D71" i="9"/>
  <c r="C71" i="9"/>
  <c r="B71" i="9"/>
  <c r="S71" i="9" s="1"/>
  <c r="R59" i="9"/>
  <c r="Q59" i="9"/>
  <c r="Q60" i="9" s="1"/>
  <c r="P59" i="9"/>
  <c r="O59" i="9"/>
  <c r="O60" i="9" s="1"/>
  <c r="N59" i="9"/>
  <c r="M59" i="9"/>
  <c r="M60" i="9" s="1"/>
  <c r="L59" i="9"/>
  <c r="K59" i="9"/>
  <c r="J59" i="9"/>
  <c r="J60" i="9" s="1"/>
  <c r="I59" i="9"/>
  <c r="H59" i="9"/>
  <c r="H60" i="9" s="1"/>
  <c r="G59" i="9"/>
  <c r="G60" i="9" s="1"/>
  <c r="F59" i="9"/>
  <c r="F60" i="9" s="1"/>
  <c r="E59" i="9"/>
  <c r="D59" i="9"/>
  <c r="C59" i="9"/>
  <c r="B59" i="9"/>
  <c r="S59" i="9" s="1"/>
  <c r="R47" i="9"/>
  <c r="Q47" i="9"/>
  <c r="Q48" i="9" s="1"/>
  <c r="P47" i="9"/>
  <c r="P48" i="9" s="1"/>
  <c r="O47" i="9"/>
  <c r="O48" i="9" s="1"/>
  <c r="N47" i="9"/>
  <c r="M47" i="9"/>
  <c r="M48" i="9" s="1"/>
  <c r="L47" i="9"/>
  <c r="K47" i="9"/>
  <c r="J47" i="9"/>
  <c r="J48" i="9" s="1"/>
  <c r="I47" i="9"/>
  <c r="H47" i="9"/>
  <c r="H48" i="9" s="1"/>
  <c r="G47" i="9"/>
  <c r="G48" i="9" s="1"/>
  <c r="F47" i="9"/>
  <c r="F48" i="9" s="1"/>
  <c r="E47" i="9"/>
  <c r="D47" i="9"/>
  <c r="C47" i="9"/>
  <c r="B47" i="9"/>
  <c r="S47" i="9" s="1"/>
  <c r="R35" i="9"/>
  <c r="Q35" i="9"/>
  <c r="P35" i="9"/>
  <c r="P36" i="9" s="1"/>
  <c r="O35" i="9"/>
  <c r="O36" i="9" s="1"/>
  <c r="N35" i="9"/>
  <c r="M35" i="9"/>
  <c r="M36" i="9" s="1"/>
  <c r="L35" i="9"/>
  <c r="K35" i="9"/>
  <c r="J35" i="9"/>
  <c r="J36" i="9" s="1"/>
  <c r="I35" i="9"/>
  <c r="H35" i="9"/>
  <c r="H36" i="9" s="1"/>
  <c r="G35" i="9"/>
  <c r="G36" i="9" s="1"/>
  <c r="F35" i="9"/>
  <c r="F36" i="9" s="1"/>
  <c r="E35" i="9"/>
  <c r="D35" i="9"/>
  <c r="C35" i="9"/>
  <c r="B35" i="9"/>
  <c r="S35" i="9" s="1"/>
  <c r="R23" i="9"/>
  <c r="Q23" i="9"/>
  <c r="P23" i="9"/>
  <c r="O23" i="9"/>
  <c r="N23" i="9"/>
  <c r="N24" i="9" s="1"/>
  <c r="M23" i="9"/>
  <c r="L23" i="9"/>
  <c r="K23" i="9"/>
  <c r="K24" i="9" s="1"/>
  <c r="J23" i="9"/>
  <c r="J24" i="9" s="1"/>
  <c r="I23" i="9"/>
  <c r="H23" i="9"/>
  <c r="G23" i="9"/>
  <c r="F23" i="9"/>
  <c r="E23" i="9"/>
  <c r="D23" i="9"/>
  <c r="C23" i="9"/>
  <c r="B23" i="9"/>
  <c r="B84" i="9" l="1"/>
  <c r="S84" i="9" s="1"/>
  <c r="B60" i="9"/>
  <c r="S60" i="9" s="1"/>
  <c r="B72" i="9"/>
  <c r="S72" i="9" s="1"/>
  <c r="S23" i="9"/>
  <c r="B48" i="9"/>
  <c r="S48" i="9" s="1"/>
  <c r="B36" i="9"/>
  <c r="S36" i="9" s="1"/>
  <c r="B24" i="9"/>
  <c r="S24" i="9" s="1"/>
  <c r="K15" i="5" l="1"/>
  <c r="Q15" i="5"/>
  <c r="P15" i="5"/>
  <c r="O15" i="5"/>
  <c r="N15" i="5"/>
  <c r="M15" i="5"/>
  <c r="L15" i="5"/>
  <c r="J15" i="5"/>
  <c r="I15" i="5"/>
  <c r="H15" i="5"/>
  <c r="G15" i="5"/>
  <c r="F15" i="5"/>
  <c r="E15" i="5"/>
  <c r="E16" i="5" s="1"/>
  <c r="D15" i="5"/>
  <c r="C15" i="5"/>
  <c r="B15" i="5"/>
  <c r="F16" i="5"/>
  <c r="L16" i="5"/>
  <c r="B16" i="5"/>
  <c r="G16" i="5"/>
  <c r="I16" i="5"/>
  <c r="C11" i="9"/>
  <c r="D11" i="9"/>
  <c r="E11" i="9"/>
  <c r="F11" i="9"/>
  <c r="G11" i="9"/>
  <c r="G12" i="9" s="1"/>
  <c r="H11" i="9"/>
  <c r="I11" i="9"/>
  <c r="J11" i="9"/>
  <c r="K11" i="9"/>
  <c r="K12" i="9" s="1"/>
  <c r="L11" i="9"/>
  <c r="M11" i="9"/>
  <c r="N11" i="9"/>
  <c r="N12" i="9" s="1"/>
  <c r="O11" i="9"/>
  <c r="P11" i="9"/>
  <c r="Q11" i="9"/>
  <c r="R11" i="9"/>
  <c r="B11" i="9"/>
  <c r="S11" i="9" l="1"/>
  <c r="C12" i="9"/>
  <c r="R15" i="5"/>
  <c r="S12" i="9" l="1"/>
  <c r="S86" i="9" s="1"/>
  <c r="S87" i="9" s="1"/>
  <c r="E70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M72" i="6"/>
  <c r="B71" i="6"/>
  <c r="L70" i="6"/>
  <c r="K70" i="6"/>
  <c r="J70" i="6"/>
  <c r="H70" i="6"/>
  <c r="G70" i="6"/>
  <c r="M70" i="6"/>
  <c r="N70" i="6" s="1"/>
  <c r="D70" i="6"/>
  <c r="K69" i="6"/>
  <c r="L69" i="6" s="1"/>
  <c r="I69" i="6"/>
  <c r="J69" i="6" s="1"/>
  <c r="G69" i="6"/>
  <c r="H69" i="6" s="1"/>
  <c r="E69" i="6"/>
  <c r="D69" i="6"/>
  <c r="L68" i="6"/>
  <c r="J68" i="6"/>
  <c r="H68" i="6"/>
  <c r="M68" i="6"/>
  <c r="N68" i="6" s="1"/>
  <c r="D68" i="6"/>
  <c r="K67" i="6"/>
  <c r="L67" i="6" s="1"/>
  <c r="J67" i="6"/>
  <c r="G67" i="6"/>
  <c r="H67" i="6" s="1"/>
  <c r="E67" i="6"/>
  <c r="D67" i="6"/>
  <c r="L66" i="6"/>
  <c r="J66" i="6"/>
  <c r="H66" i="6"/>
  <c r="M66" i="6"/>
  <c r="N66" i="6" s="1"/>
  <c r="D66" i="6"/>
  <c r="K65" i="6"/>
  <c r="L65" i="6" s="1"/>
  <c r="I65" i="6"/>
  <c r="J65" i="6" s="1"/>
  <c r="G65" i="6"/>
  <c r="H65" i="6" s="1"/>
  <c r="E65" i="6"/>
  <c r="D65" i="6"/>
  <c r="L64" i="6"/>
  <c r="K64" i="6"/>
  <c r="J64" i="6"/>
  <c r="I64" i="6"/>
  <c r="H64" i="6"/>
  <c r="G64" i="6"/>
  <c r="E64" i="6"/>
  <c r="M64" i="6" s="1"/>
  <c r="N64" i="6" s="1"/>
  <c r="D64" i="6"/>
  <c r="K63" i="6"/>
  <c r="L63" i="6" s="1"/>
  <c r="I63" i="6"/>
  <c r="J63" i="6" s="1"/>
  <c r="G63" i="6"/>
  <c r="H63" i="6" s="1"/>
  <c r="E63" i="6"/>
  <c r="D63" i="6"/>
  <c r="L62" i="6"/>
  <c r="K62" i="6"/>
  <c r="J62" i="6"/>
  <c r="I62" i="6"/>
  <c r="H62" i="6"/>
  <c r="G62" i="6"/>
  <c r="E62" i="6"/>
  <c r="M62" i="6" s="1"/>
  <c r="N62" i="6" s="1"/>
  <c r="D62" i="6"/>
  <c r="K61" i="6"/>
  <c r="L61" i="6" s="1"/>
  <c r="I61" i="6"/>
  <c r="J61" i="6" s="1"/>
  <c r="G61" i="6"/>
  <c r="H61" i="6" s="1"/>
  <c r="E61" i="6"/>
  <c r="D61" i="6"/>
  <c r="L60" i="6"/>
  <c r="K60" i="6"/>
  <c r="J60" i="6"/>
  <c r="I60" i="6"/>
  <c r="H60" i="6"/>
  <c r="G60" i="6"/>
  <c r="E60" i="6"/>
  <c r="M60" i="6" s="1"/>
  <c r="N60" i="6" s="1"/>
  <c r="D60" i="6"/>
  <c r="K59" i="6"/>
  <c r="L59" i="6" s="1"/>
  <c r="I59" i="6"/>
  <c r="J59" i="6" s="1"/>
  <c r="G59" i="6"/>
  <c r="H59" i="6" s="1"/>
  <c r="E59" i="6"/>
  <c r="D59" i="6"/>
  <c r="L58" i="6"/>
  <c r="K58" i="6"/>
  <c r="J58" i="6"/>
  <c r="I58" i="6"/>
  <c r="H58" i="6"/>
  <c r="G58" i="6"/>
  <c r="E58" i="6"/>
  <c r="M58" i="6" s="1"/>
  <c r="N58" i="6" s="1"/>
  <c r="D58" i="6"/>
  <c r="K57" i="6"/>
  <c r="L57" i="6" s="1"/>
  <c r="I57" i="6"/>
  <c r="J57" i="6" s="1"/>
  <c r="G57" i="6"/>
  <c r="H57" i="6" s="1"/>
  <c r="E57" i="6"/>
  <c r="F57" i="6" s="1"/>
  <c r="D57" i="6"/>
  <c r="B53" i="6"/>
  <c r="K52" i="6"/>
  <c r="L52" i="6" s="1"/>
  <c r="I52" i="6"/>
  <c r="J52" i="6" s="1"/>
  <c r="G52" i="6"/>
  <c r="H52" i="6" s="1"/>
  <c r="E52" i="6"/>
  <c r="F52" i="6" s="1"/>
  <c r="D52" i="6"/>
  <c r="L51" i="6"/>
  <c r="K51" i="6"/>
  <c r="J51" i="6"/>
  <c r="I51" i="6"/>
  <c r="H51" i="6"/>
  <c r="G51" i="6"/>
  <c r="F51" i="6"/>
  <c r="E51" i="6"/>
  <c r="M51" i="6" s="1"/>
  <c r="N51" i="6" s="1"/>
  <c r="D51" i="6"/>
  <c r="K50" i="6"/>
  <c r="L50" i="6" s="1"/>
  <c r="I50" i="6"/>
  <c r="J50" i="6" s="1"/>
  <c r="G50" i="6"/>
  <c r="H50" i="6" s="1"/>
  <c r="E50" i="6"/>
  <c r="F50" i="6" s="1"/>
  <c r="D50" i="6"/>
  <c r="L49" i="6"/>
  <c r="K49" i="6"/>
  <c r="J49" i="6"/>
  <c r="I49" i="6"/>
  <c r="H49" i="6"/>
  <c r="G49" i="6"/>
  <c r="F49" i="6"/>
  <c r="E49" i="6"/>
  <c r="M49" i="6" s="1"/>
  <c r="N49" i="6" s="1"/>
  <c r="D49" i="6"/>
  <c r="K48" i="6"/>
  <c r="L48" i="6" s="1"/>
  <c r="I48" i="6"/>
  <c r="J48" i="6" s="1"/>
  <c r="G48" i="6"/>
  <c r="H48" i="6" s="1"/>
  <c r="E48" i="6"/>
  <c r="F48" i="6" s="1"/>
  <c r="D48" i="6"/>
  <c r="L47" i="6"/>
  <c r="K47" i="6"/>
  <c r="J47" i="6"/>
  <c r="I47" i="6"/>
  <c r="H47" i="6"/>
  <c r="G47" i="6"/>
  <c r="F47" i="6"/>
  <c r="E47" i="6"/>
  <c r="M47" i="6" s="1"/>
  <c r="N47" i="6" s="1"/>
  <c r="D47" i="6"/>
  <c r="K46" i="6"/>
  <c r="L46" i="6" s="1"/>
  <c r="I46" i="6"/>
  <c r="J46" i="6" s="1"/>
  <c r="G46" i="6"/>
  <c r="H46" i="6" s="1"/>
  <c r="E46" i="6"/>
  <c r="F46" i="6" s="1"/>
  <c r="D46" i="6"/>
  <c r="L45" i="6"/>
  <c r="K45" i="6"/>
  <c r="J45" i="6"/>
  <c r="I45" i="6"/>
  <c r="H45" i="6"/>
  <c r="G45" i="6"/>
  <c r="F45" i="6"/>
  <c r="E45" i="6"/>
  <c r="M45" i="6" s="1"/>
  <c r="N45" i="6" s="1"/>
  <c r="D45" i="6"/>
  <c r="K44" i="6"/>
  <c r="L44" i="6" s="1"/>
  <c r="I44" i="6"/>
  <c r="J44" i="6" s="1"/>
  <c r="G44" i="6"/>
  <c r="H44" i="6" s="1"/>
  <c r="E44" i="6"/>
  <c r="F44" i="6" s="1"/>
  <c r="D44" i="6"/>
  <c r="K43" i="6"/>
  <c r="L43" i="6" s="1"/>
  <c r="I43" i="6"/>
  <c r="J43" i="6" s="1"/>
  <c r="G43" i="6"/>
  <c r="H43" i="6" s="1"/>
  <c r="E43" i="6"/>
  <c r="D43" i="6"/>
  <c r="K42" i="6"/>
  <c r="L42" i="6" s="1"/>
  <c r="I42" i="6"/>
  <c r="J42" i="6" s="1"/>
  <c r="G42" i="6"/>
  <c r="H42" i="6" s="1"/>
  <c r="F42" i="6"/>
  <c r="E42" i="6"/>
  <c r="M42" i="6" s="1"/>
  <c r="N42" i="6" s="1"/>
  <c r="D42" i="6"/>
  <c r="K41" i="6"/>
  <c r="L41" i="6" s="1"/>
  <c r="I41" i="6"/>
  <c r="J41" i="6" s="1"/>
  <c r="G41" i="6"/>
  <c r="H41" i="6" s="1"/>
  <c r="E41" i="6"/>
  <c r="M41" i="6" s="1"/>
  <c r="N41" i="6" s="1"/>
  <c r="D41" i="6"/>
  <c r="L40" i="6"/>
  <c r="K40" i="6"/>
  <c r="J40" i="6"/>
  <c r="I40" i="6"/>
  <c r="H40" i="6"/>
  <c r="G40" i="6"/>
  <c r="F40" i="6"/>
  <c r="E40" i="6"/>
  <c r="M40" i="6" s="1"/>
  <c r="N40" i="6" s="1"/>
  <c r="D40" i="6"/>
  <c r="K39" i="6"/>
  <c r="L39" i="6" s="1"/>
  <c r="I39" i="6"/>
  <c r="J39" i="6" s="1"/>
  <c r="G39" i="6"/>
  <c r="H39" i="6" s="1"/>
  <c r="E39" i="6"/>
  <c r="M39" i="6" s="1"/>
  <c r="D39" i="6"/>
  <c r="B35" i="6"/>
  <c r="K34" i="6"/>
  <c r="L34" i="6" s="1"/>
  <c r="I34" i="6"/>
  <c r="J34" i="6" s="1"/>
  <c r="G34" i="6"/>
  <c r="H34" i="6" s="1"/>
  <c r="E34" i="6"/>
  <c r="F34" i="6" s="1"/>
  <c r="D34" i="6"/>
  <c r="L33" i="6"/>
  <c r="K33" i="6"/>
  <c r="J33" i="6"/>
  <c r="I33" i="6"/>
  <c r="H33" i="6"/>
  <c r="G33" i="6"/>
  <c r="F33" i="6"/>
  <c r="E33" i="6"/>
  <c r="M33" i="6" s="1"/>
  <c r="N33" i="6" s="1"/>
  <c r="D33" i="6"/>
  <c r="K32" i="6"/>
  <c r="L32" i="6" s="1"/>
  <c r="I32" i="6"/>
  <c r="J32" i="6" s="1"/>
  <c r="G32" i="6"/>
  <c r="H32" i="6" s="1"/>
  <c r="E32" i="6"/>
  <c r="F32" i="6" s="1"/>
  <c r="D32" i="6"/>
  <c r="L31" i="6"/>
  <c r="K31" i="6"/>
  <c r="J31" i="6"/>
  <c r="I31" i="6"/>
  <c r="H31" i="6"/>
  <c r="G31" i="6"/>
  <c r="F31" i="6"/>
  <c r="E31" i="6"/>
  <c r="M31" i="6" s="1"/>
  <c r="N31" i="6" s="1"/>
  <c r="D31" i="6"/>
  <c r="K30" i="6"/>
  <c r="L30" i="6" s="1"/>
  <c r="I30" i="6"/>
  <c r="J30" i="6" s="1"/>
  <c r="G30" i="6"/>
  <c r="H30" i="6" s="1"/>
  <c r="E30" i="6"/>
  <c r="F30" i="6" s="1"/>
  <c r="D30" i="6"/>
  <c r="L29" i="6"/>
  <c r="K29" i="6"/>
  <c r="J29" i="6"/>
  <c r="I29" i="6"/>
  <c r="H29" i="6"/>
  <c r="G29" i="6"/>
  <c r="F29" i="6"/>
  <c r="E29" i="6"/>
  <c r="M29" i="6" s="1"/>
  <c r="N29" i="6" s="1"/>
  <c r="D29" i="6"/>
  <c r="K28" i="6"/>
  <c r="L28" i="6" s="1"/>
  <c r="I28" i="6"/>
  <c r="J28" i="6" s="1"/>
  <c r="G28" i="6"/>
  <c r="H28" i="6" s="1"/>
  <c r="E28" i="6"/>
  <c r="F28" i="6" s="1"/>
  <c r="D28" i="6"/>
  <c r="L27" i="6"/>
  <c r="K27" i="6"/>
  <c r="J27" i="6"/>
  <c r="I27" i="6"/>
  <c r="H27" i="6"/>
  <c r="G27" i="6"/>
  <c r="F27" i="6"/>
  <c r="E27" i="6"/>
  <c r="M27" i="6" s="1"/>
  <c r="N27" i="6" s="1"/>
  <c r="D27" i="6"/>
  <c r="K26" i="6"/>
  <c r="L26" i="6" s="1"/>
  <c r="I26" i="6"/>
  <c r="J26" i="6" s="1"/>
  <c r="G26" i="6"/>
  <c r="H26" i="6" s="1"/>
  <c r="E26" i="6"/>
  <c r="F26" i="6" s="1"/>
  <c r="D26" i="6"/>
  <c r="L25" i="6"/>
  <c r="K25" i="6"/>
  <c r="J25" i="6"/>
  <c r="I25" i="6"/>
  <c r="H25" i="6"/>
  <c r="G25" i="6"/>
  <c r="F25" i="6"/>
  <c r="E25" i="6"/>
  <c r="M25" i="6" s="1"/>
  <c r="N25" i="6" s="1"/>
  <c r="D25" i="6"/>
  <c r="K24" i="6"/>
  <c r="L24" i="6" s="1"/>
  <c r="I24" i="6"/>
  <c r="J24" i="6" s="1"/>
  <c r="G24" i="6"/>
  <c r="H24" i="6" s="1"/>
  <c r="E24" i="6"/>
  <c r="F24" i="6" s="1"/>
  <c r="D24" i="6"/>
  <c r="L23" i="6"/>
  <c r="K23" i="6"/>
  <c r="J23" i="6"/>
  <c r="I23" i="6"/>
  <c r="H23" i="6"/>
  <c r="G23" i="6"/>
  <c r="F23" i="6"/>
  <c r="E23" i="6"/>
  <c r="M23" i="6" s="1"/>
  <c r="N23" i="6" s="1"/>
  <c r="D23" i="6"/>
  <c r="K22" i="6"/>
  <c r="L22" i="6" s="1"/>
  <c r="I22" i="6"/>
  <c r="J22" i="6" s="1"/>
  <c r="G22" i="6"/>
  <c r="H22" i="6" s="1"/>
  <c r="E22" i="6"/>
  <c r="F22" i="6" s="1"/>
  <c r="D22" i="6"/>
  <c r="L21" i="6"/>
  <c r="K21" i="6"/>
  <c r="J21" i="6"/>
  <c r="J35" i="6" s="1"/>
  <c r="I21" i="6"/>
  <c r="H21" i="6"/>
  <c r="G21" i="6"/>
  <c r="F21" i="6"/>
  <c r="F35" i="6" s="1"/>
  <c r="E21" i="6"/>
  <c r="M21" i="6" s="1"/>
  <c r="D21" i="6"/>
  <c r="K4" i="6"/>
  <c r="K5" i="6"/>
  <c r="K6" i="6"/>
  <c r="K7" i="6"/>
  <c r="K8" i="6"/>
  <c r="K9" i="6"/>
  <c r="L9" i="6" s="1"/>
  <c r="K10" i="6"/>
  <c r="K11" i="6"/>
  <c r="K12" i="6"/>
  <c r="K13" i="6"/>
  <c r="K14" i="6"/>
  <c r="K15" i="6"/>
  <c r="K16" i="6"/>
  <c r="K3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3" i="6"/>
  <c r="G4" i="6"/>
  <c r="G5" i="6"/>
  <c r="G6" i="6"/>
  <c r="G7" i="6"/>
  <c r="G8" i="6"/>
  <c r="G9" i="6"/>
  <c r="H9" i="6" s="1"/>
  <c r="G10" i="6"/>
  <c r="G11" i="6"/>
  <c r="G12" i="6"/>
  <c r="G13" i="6"/>
  <c r="G14" i="6"/>
  <c r="G15" i="6"/>
  <c r="G16" i="6"/>
  <c r="G3" i="6"/>
  <c r="D9" i="6"/>
  <c r="F9" i="6"/>
  <c r="J9" i="6"/>
  <c r="M9" i="6"/>
  <c r="N9" i="6" s="1"/>
  <c r="J71" i="6" l="1"/>
  <c r="J72" i="6" s="1"/>
  <c r="J74" i="6" s="1"/>
  <c r="F71" i="6"/>
  <c r="F72" i="6" s="1"/>
  <c r="H71" i="6"/>
  <c r="H72" i="6" s="1"/>
  <c r="H74" i="6" s="1"/>
  <c r="L71" i="6"/>
  <c r="L72" i="6" s="1"/>
  <c r="L74" i="6" s="1"/>
  <c r="H53" i="6"/>
  <c r="L53" i="6"/>
  <c r="M43" i="6"/>
  <c r="N43" i="6" s="1"/>
  <c r="M57" i="6"/>
  <c r="M59" i="6"/>
  <c r="N59" i="6" s="1"/>
  <c r="M61" i="6"/>
  <c r="N61" i="6" s="1"/>
  <c r="M63" i="6"/>
  <c r="N63" i="6" s="1"/>
  <c r="M65" i="6"/>
  <c r="N65" i="6" s="1"/>
  <c r="M67" i="6"/>
  <c r="N67" i="6" s="1"/>
  <c r="M69" i="6"/>
  <c r="N69" i="6" s="1"/>
  <c r="N39" i="6"/>
  <c r="J53" i="6"/>
  <c r="F39" i="6"/>
  <c r="F41" i="6"/>
  <c r="F43" i="6"/>
  <c r="M44" i="6"/>
  <c r="N44" i="6" s="1"/>
  <c r="M46" i="6"/>
  <c r="N46" i="6" s="1"/>
  <c r="M48" i="6"/>
  <c r="N48" i="6" s="1"/>
  <c r="M50" i="6"/>
  <c r="N50" i="6" s="1"/>
  <c r="M52" i="6"/>
  <c r="N52" i="6" s="1"/>
  <c r="N21" i="6"/>
  <c r="H35" i="6"/>
  <c r="L35" i="6"/>
  <c r="M22" i="6"/>
  <c r="N22" i="6" s="1"/>
  <c r="M24" i="6"/>
  <c r="N24" i="6" s="1"/>
  <c r="M26" i="6"/>
  <c r="N26" i="6" s="1"/>
  <c r="M28" i="6"/>
  <c r="N28" i="6" s="1"/>
  <c r="M30" i="6"/>
  <c r="N30" i="6" s="1"/>
  <c r="M32" i="6"/>
  <c r="N32" i="6" s="1"/>
  <c r="M34" i="6"/>
  <c r="N34" i="6" s="1"/>
  <c r="L76" i="6" l="1"/>
  <c r="F74" i="6"/>
  <c r="N72" i="6"/>
  <c r="N36" i="6"/>
  <c r="N57" i="6"/>
  <c r="N71" i="6" s="1"/>
  <c r="M71" i="6"/>
  <c r="F53" i="6"/>
  <c r="N54" i="6" s="1"/>
  <c r="N53" i="6"/>
  <c r="M53" i="6"/>
  <c r="N35" i="6"/>
  <c r="M35" i="6"/>
  <c r="R16" i="5" l="1"/>
  <c r="B17" i="6" l="1"/>
  <c r="L16" i="6"/>
  <c r="J16" i="6"/>
  <c r="H16" i="6"/>
  <c r="F16" i="6"/>
  <c r="L14" i="6"/>
  <c r="J14" i="6"/>
  <c r="H14" i="6"/>
  <c r="F14" i="6"/>
  <c r="M8" i="6"/>
  <c r="M10" i="6"/>
  <c r="M11" i="6"/>
  <c r="M12" i="6"/>
  <c r="M13" i="6"/>
  <c r="M14" i="6"/>
  <c r="M15" i="6"/>
  <c r="M16" i="6"/>
  <c r="N15" i="6" l="1"/>
  <c r="N13" i="6"/>
  <c r="N11" i="6"/>
  <c r="N8" i="6"/>
  <c r="N16" i="6"/>
  <c r="N14" i="6"/>
  <c r="N12" i="6"/>
  <c r="N10" i="6"/>
  <c r="D16" i="6" l="1"/>
  <c r="D14" i="6"/>
  <c r="M3" i="6" l="1"/>
  <c r="M4" i="6"/>
  <c r="M5" i="6"/>
  <c r="M6" i="6"/>
  <c r="M7" i="6"/>
  <c r="L3" i="6"/>
  <c r="L4" i="6"/>
  <c r="L5" i="6"/>
  <c r="L6" i="6"/>
  <c r="L7" i="6"/>
  <c r="L8" i="6"/>
  <c r="L10" i="6"/>
  <c r="L11" i="6"/>
  <c r="L12" i="6"/>
  <c r="L13" i="6"/>
  <c r="L15" i="6"/>
  <c r="J3" i="6"/>
  <c r="J4" i="6"/>
  <c r="J5" i="6"/>
  <c r="J6" i="6"/>
  <c r="J7" i="6"/>
  <c r="J8" i="6"/>
  <c r="J10" i="6"/>
  <c r="J11" i="6"/>
  <c r="J12" i="6"/>
  <c r="J13" i="6"/>
  <c r="J15" i="6"/>
  <c r="H3" i="6"/>
  <c r="H4" i="6"/>
  <c r="H5" i="6"/>
  <c r="H6" i="6"/>
  <c r="H7" i="6"/>
  <c r="H8" i="6"/>
  <c r="H10" i="6"/>
  <c r="H11" i="6"/>
  <c r="H12" i="6"/>
  <c r="H13" i="6"/>
  <c r="H15" i="6"/>
  <c r="F3" i="6"/>
  <c r="F4" i="6"/>
  <c r="F5" i="6"/>
  <c r="F6" i="6"/>
  <c r="F7" i="6"/>
  <c r="F8" i="6"/>
  <c r="F10" i="6"/>
  <c r="F11" i="6"/>
  <c r="F12" i="6"/>
  <c r="F13" i="6"/>
  <c r="F15" i="6"/>
  <c r="D3" i="6"/>
  <c r="D4" i="6"/>
  <c r="D5" i="6"/>
  <c r="D6" i="6"/>
  <c r="D7" i="6"/>
  <c r="D8" i="6"/>
  <c r="D10" i="6"/>
  <c r="D11" i="6"/>
  <c r="D12" i="6"/>
  <c r="D13" i="6"/>
  <c r="D15" i="6"/>
  <c r="N7" i="6" l="1"/>
  <c r="N5" i="6"/>
  <c r="N6" i="6"/>
  <c r="N4" i="6"/>
  <c r="N3" i="6"/>
  <c r="H17" i="6"/>
  <c r="L17" i="6"/>
  <c r="F17" i="6"/>
  <c r="J17" i="6"/>
  <c r="M17" i="6"/>
  <c r="N18" i="6" l="1"/>
  <c r="N17" i="6"/>
  <c r="N73" i="6" s="1"/>
</calcChain>
</file>

<file path=xl/sharedStrings.xml><?xml version="1.0" encoding="utf-8"?>
<sst xmlns="http://schemas.openxmlformats.org/spreadsheetml/2006/main" count="601" uniqueCount="126">
  <si>
    <t>AIPIM</t>
  </si>
  <si>
    <t>BANANA</t>
  </si>
  <si>
    <t>BATATA ING</t>
  </si>
  <si>
    <t>BATATA DOCE</t>
  </si>
  <si>
    <t>BROCOLIS</t>
  </si>
  <si>
    <t>CUCA</t>
  </si>
  <si>
    <t>MORANGUINHO</t>
  </si>
  <si>
    <t>Amiguinhos</t>
  </si>
  <si>
    <t xml:space="preserve">Aquarela </t>
  </si>
  <si>
    <t>Recanto</t>
  </si>
  <si>
    <t>Remitto</t>
  </si>
  <si>
    <t>Waldemar</t>
  </si>
  <si>
    <t>APAE</t>
  </si>
  <si>
    <t xml:space="preserve">AGUAS </t>
  </si>
  <si>
    <t>BALDUINO</t>
  </si>
  <si>
    <t>CANDIDO</t>
  </si>
  <si>
    <t>DOM PEDRO</t>
  </si>
  <si>
    <t xml:space="preserve">DUQUE </t>
  </si>
  <si>
    <t>FREDERICO</t>
  </si>
  <si>
    <t>OLAVO</t>
  </si>
  <si>
    <t>RUI</t>
  </si>
  <si>
    <t>FEIJÃO</t>
  </si>
  <si>
    <t>BAT ING</t>
  </si>
  <si>
    <t>BAT DOCE</t>
  </si>
  <si>
    <t>BERG</t>
  </si>
  <si>
    <t xml:space="preserve">PÃO </t>
  </si>
  <si>
    <t>INFANTIS</t>
  </si>
  <si>
    <t>TOTAL ENTREGA</t>
  </si>
  <si>
    <t xml:space="preserve">TOTAL MÊS </t>
  </si>
  <si>
    <t>FUNDAMENTAL</t>
  </si>
  <si>
    <t>BATATA INGLESA</t>
  </si>
  <si>
    <t xml:space="preserve">BERGAMOTA </t>
  </si>
  <si>
    <t>MAÇÃ</t>
  </si>
  <si>
    <t>MORANGA</t>
  </si>
  <si>
    <t>PÃO CASEIRO</t>
  </si>
  <si>
    <t>QUANTIDADE</t>
  </si>
  <si>
    <t>VALOR UNI</t>
  </si>
  <si>
    <t>VALOR TOTAL</t>
  </si>
  <si>
    <t>FUND KG</t>
  </si>
  <si>
    <t>FUND. VALOR</t>
  </si>
  <si>
    <t>PRE KG</t>
  </si>
  <si>
    <t>PRE VALOR</t>
  </si>
  <si>
    <t>AEE KG</t>
  </si>
  <si>
    <t>AEE VALOR</t>
  </si>
  <si>
    <t>EJA KG</t>
  </si>
  <si>
    <t>EJA VALOR</t>
  </si>
  <si>
    <t>KG TOTAL</t>
  </si>
  <si>
    <t>Lauro Milton</t>
  </si>
  <si>
    <t>TOMATE LV</t>
  </si>
  <si>
    <t xml:space="preserve">Total Mês </t>
  </si>
  <si>
    <t>Bem Me Quer</t>
  </si>
  <si>
    <t>MORANGUI</t>
  </si>
  <si>
    <t>MILHO V</t>
  </si>
  <si>
    <t>JUNHO/DATAS</t>
  </si>
  <si>
    <t>COUVE V</t>
  </si>
  <si>
    <t>BRÓCOLIS</t>
  </si>
  <si>
    <t>JUNHO/ DATAS</t>
  </si>
  <si>
    <t>NOTAS FUNDAMENTAL</t>
  </si>
  <si>
    <t>NOTA MARÇO</t>
  </si>
  <si>
    <t>NOTA ABRIL</t>
  </si>
  <si>
    <t>NOTA MAIO</t>
  </si>
  <si>
    <t>NOTA JUNHO</t>
  </si>
  <si>
    <t>MILHO VERDE</t>
  </si>
  <si>
    <t>COUVE VERDE</t>
  </si>
  <si>
    <t>kg x % de cada verba</t>
  </si>
  <si>
    <t>P/ cálculo da nota:</t>
  </si>
  <si>
    <t>Ex.: 174 x 71,5%= quantidade em kg</t>
  </si>
  <si>
    <t>JULHO/ DATAS</t>
  </si>
  <si>
    <t>JULHO/DATAS</t>
  </si>
  <si>
    <t>SESI</t>
  </si>
  <si>
    <t>Cronograma de Entrega Agricultura Familiar 1ª chamada Pública/2020 - EMEI</t>
  </si>
  <si>
    <t>Cronograma de Entrega Agricultura Familiar 1ª chamada Pública/2020 - EMEFS</t>
  </si>
  <si>
    <t>LARANJA</t>
  </si>
  <si>
    <t>REPOLHO</t>
  </si>
  <si>
    <t>ABÓBORA C.</t>
  </si>
  <si>
    <t>BERGA</t>
  </si>
  <si>
    <t>MORANGUIN</t>
  </si>
  <si>
    <t>TEMP. VERDE</t>
  </si>
  <si>
    <t>TOMAT. IT.</t>
  </si>
  <si>
    <t>TOMAT LV</t>
  </si>
  <si>
    <t>BATATA D.</t>
  </si>
  <si>
    <t>COUVE F.</t>
  </si>
  <si>
    <t>Total por entrega</t>
  </si>
  <si>
    <t>13 e 27</t>
  </si>
  <si>
    <t>CEBOLA</t>
  </si>
  <si>
    <t>TEMP. V</t>
  </si>
  <si>
    <t>TOMATE IT.</t>
  </si>
  <si>
    <t>FERNANDO</t>
  </si>
  <si>
    <t>AGOSTO/DATAS</t>
  </si>
  <si>
    <t>SETEMBRO/DATAS</t>
  </si>
  <si>
    <t>OUTUBRO/DATAS</t>
  </si>
  <si>
    <t>NOVEMBRO/DATAS</t>
  </si>
  <si>
    <t>DEZEMBRO/DATAS</t>
  </si>
  <si>
    <t>3, 10, 17, 24 E 31</t>
  </si>
  <si>
    <t>3 E 17</t>
  </si>
  <si>
    <t>10 E 24</t>
  </si>
  <si>
    <t>6 E 20</t>
  </si>
  <si>
    <t>08, 14, 21 e 28</t>
  </si>
  <si>
    <t>8 e 21</t>
  </si>
  <si>
    <t>14 e 28</t>
  </si>
  <si>
    <t>5, 13, 19 e 26</t>
  </si>
  <si>
    <t>5 e 19</t>
  </si>
  <si>
    <t>13 e 26</t>
  </si>
  <si>
    <t>5, 19 e 26</t>
  </si>
  <si>
    <t>3, 9, 16, 23 e 30</t>
  </si>
  <si>
    <t>3, 16 e 30</t>
  </si>
  <si>
    <t>3 e 16</t>
  </si>
  <si>
    <t>9 e 23</t>
  </si>
  <si>
    <t>07 e 14</t>
  </si>
  <si>
    <t>7 e 14</t>
  </si>
  <si>
    <t>3, 17 e 31</t>
  </si>
  <si>
    <t>AGOSTO/ DATAS</t>
  </si>
  <si>
    <t>SETEMBRO/ DATAS</t>
  </si>
  <si>
    <t>OUTUBRO/ DATAS</t>
  </si>
  <si>
    <t>NOVEMBRO/ DATAS</t>
  </si>
  <si>
    <t>DEZEMBRO/ DATAS</t>
  </si>
  <si>
    <t>8 E 21</t>
  </si>
  <si>
    <t>14 E 28</t>
  </si>
  <si>
    <t>3, 17 E 31</t>
  </si>
  <si>
    <t>5 e 26</t>
  </si>
  <si>
    <t>3 e 30</t>
  </si>
  <si>
    <t>9, 16 e 23</t>
  </si>
  <si>
    <t>5 , 19 e 26</t>
  </si>
  <si>
    <t>8, 21 e 28</t>
  </si>
  <si>
    <t>7 e 21</t>
  </si>
  <si>
    <t>2 e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</si>
</sst>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_-;\-* #,##0_-;_-* &quot;-&quot;??_-;_-@_-"/>
    <numFmt numFmtId="166" formatCode="&quot;R$ &quot;#,##0.00"/>
    <numFmt numFmtId="167" formatCode="&quot;R$&quot;\ 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</font>
    <font>
      <sz val="9"/>
      <color theme="1"/>
      <name val="Calibri"/>
      <family val="2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sz val="10"/>
      <color indexed="8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/>
    <xf numFmtId="0" fontId="0" fillId="0" borderId="0" xfId="0" applyBorder="1"/>
    <xf numFmtId="0" fontId="2" fillId="5" borderId="1" xfId="0" applyNumberFormat="1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66" fontId="7" fillId="2" borderId="1" xfId="0" applyNumberFormat="1" applyFont="1" applyFill="1" applyBorder="1" applyAlignment="1">
      <alignment horizontal="center"/>
    </xf>
    <xf numFmtId="0" fontId="7" fillId="0" borderId="1" xfId="0" applyFont="1" applyBorder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0" borderId="0" xfId="0" applyFont="1" applyBorder="1" applyAlignment="1">
      <alignment horizontal="center"/>
    </xf>
    <xf numFmtId="166" fontId="7" fillId="2" borderId="0" xfId="0" applyNumberFormat="1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166" fontId="7" fillId="0" borderId="0" xfId="0" applyNumberFormat="1" applyFont="1" applyBorder="1" applyAlignment="1">
      <alignment horizontal="center"/>
    </xf>
    <xf numFmtId="0" fontId="7" fillId="0" borderId="0" xfId="0" applyFont="1" applyBorder="1"/>
    <xf numFmtId="166" fontId="0" fillId="0" borderId="0" xfId="0" applyNumberFormat="1"/>
    <xf numFmtId="165" fontId="2" fillId="4" borderId="1" xfId="1" applyNumberFormat="1" applyFont="1" applyFill="1" applyBorder="1" applyAlignment="1">
      <alignment horizontal="right"/>
    </xf>
    <xf numFmtId="165" fontId="6" fillId="2" borderId="1" xfId="1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3" fillId="6" borderId="1" xfId="0" applyNumberFormat="1" applyFont="1" applyFill="1" applyBorder="1" applyAlignment="1">
      <alignment horizontal="right"/>
    </xf>
    <xf numFmtId="0" fontId="2" fillId="4" borderId="1" xfId="1" applyNumberFormat="1" applyFont="1" applyFill="1" applyBorder="1" applyAlignment="1">
      <alignment horizontal="center"/>
    </xf>
    <xf numFmtId="166" fontId="7" fillId="2" borderId="0" xfId="0" applyNumberFormat="1" applyFont="1" applyFill="1" applyBorder="1"/>
    <xf numFmtId="0" fontId="0" fillId="2" borderId="0" xfId="0" applyFill="1" applyBorder="1"/>
    <xf numFmtId="0" fontId="7" fillId="9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7" fillId="8" borderId="1" xfId="0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8" borderId="4" xfId="0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4" fillId="9" borderId="4" xfId="0" applyFont="1" applyFill="1" applyBorder="1" applyAlignment="1">
      <alignment horizontal="center"/>
    </xf>
    <xf numFmtId="0" fontId="4" fillId="10" borderId="4" xfId="0" applyFont="1" applyFill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0" fontId="7" fillId="2" borderId="6" xfId="0" applyFont="1" applyFill="1" applyBorder="1" applyAlignment="1">
      <alignment horizontal="left"/>
    </xf>
    <xf numFmtId="166" fontId="7" fillId="0" borderId="7" xfId="0" applyNumberFormat="1" applyFont="1" applyBorder="1"/>
    <xf numFmtId="0" fontId="7" fillId="2" borderId="8" xfId="0" applyFont="1" applyFill="1" applyBorder="1" applyAlignment="1">
      <alignment horizontal="left"/>
    </xf>
    <xf numFmtId="0" fontId="7" fillId="0" borderId="9" xfId="0" applyFont="1" applyBorder="1" applyAlignment="1">
      <alignment horizontal="center"/>
    </xf>
    <xf numFmtId="166" fontId="7" fillId="2" borderId="9" xfId="0" applyNumberFormat="1" applyFont="1" applyFill="1" applyBorder="1" applyAlignment="1">
      <alignment horizontal="center"/>
    </xf>
    <xf numFmtId="0" fontId="7" fillId="0" borderId="9" xfId="0" applyFont="1" applyBorder="1"/>
    <xf numFmtId="166" fontId="7" fillId="5" borderId="10" xfId="0" applyNumberFormat="1" applyFont="1" applyFill="1" applyBorder="1"/>
    <xf numFmtId="0" fontId="3" fillId="5" borderId="3" xfId="0" applyFont="1" applyFill="1" applyBorder="1" applyAlignment="1">
      <alignment horizontal="left"/>
    </xf>
    <xf numFmtId="167" fontId="7" fillId="0" borderId="0" xfId="0" applyNumberFormat="1" applyFont="1" applyBorder="1" applyAlignment="1">
      <alignment horizontal="center"/>
    </xf>
    <xf numFmtId="167" fontId="7" fillId="8" borderId="1" xfId="0" applyNumberFormat="1" applyFont="1" applyFill="1" applyBorder="1" applyAlignment="1">
      <alignment horizontal="center"/>
    </xf>
    <xf numFmtId="0" fontId="7" fillId="8" borderId="9" xfId="0" applyNumberFormat="1" applyFont="1" applyFill="1" applyBorder="1" applyAlignment="1">
      <alignment horizontal="center"/>
    </xf>
    <xf numFmtId="167" fontId="7" fillId="8" borderId="9" xfId="0" applyNumberFormat="1" applyFont="1" applyFill="1" applyBorder="1" applyAlignment="1">
      <alignment horizontal="center"/>
    </xf>
    <xf numFmtId="166" fontId="7" fillId="7" borderId="1" xfId="0" applyNumberFormat="1" applyFont="1" applyFill="1" applyBorder="1" applyAlignment="1">
      <alignment horizontal="center"/>
    </xf>
    <xf numFmtId="0" fontId="7" fillId="7" borderId="9" xfId="0" applyFont="1" applyFill="1" applyBorder="1" applyAlignment="1">
      <alignment horizontal="center"/>
    </xf>
    <xf numFmtId="166" fontId="7" fillId="7" borderId="9" xfId="0" applyNumberFormat="1" applyFont="1" applyFill="1" applyBorder="1" applyAlignment="1">
      <alignment horizontal="center"/>
    </xf>
    <xf numFmtId="166" fontId="7" fillId="9" borderId="1" xfId="0" applyNumberFormat="1" applyFont="1" applyFill="1" applyBorder="1" applyAlignment="1">
      <alignment horizontal="center"/>
    </xf>
    <xf numFmtId="0" fontId="7" fillId="9" borderId="9" xfId="0" applyFont="1" applyFill="1" applyBorder="1" applyAlignment="1">
      <alignment horizontal="center"/>
    </xf>
    <xf numFmtId="166" fontId="7" fillId="9" borderId="9" xfId="0" applyNumberFormat="1" applyFont="1" applyFill="1" applyBorder="1" applyAlignment="1">
      <alignment horizontal="center"/>
    </xf>
    <xf numFmtId="166" fontId="7" fillId="10" borderId="1" xfId="0" applyNumberFormat="1" applyFont="1" applyFill="1" applyBorder="1" applyAlignment="1">
      <alignment horizontal="center"/>
    </xf>
    <xf numFmtId="0" fontId="7" fillId="10" borderId="9" xfId="0" applyFont="1" applyFill="1" applyBorder="1" applyAlignment="1">
      <alignment horizontal="center"/>
    </xf>
    <xf numFmtId="166" fontId="7" fillId="10" borderId="9" xfId="0" applyNumberFormat="1" applyFont="1" applyFill="1" applyBorder="1" applyAlignment="1">
      <alignment horizontal="center"/>
    </xf>
    <xf numFmtId="167" fontId="4" fillId="8" borderId="4" xfId="0" applyNumberFormat="1" applyFont="1" applyFill="1" applyBorder="1" applyAlignment="1">
      <alignment horizontal="center"/>
    </xf>
    <xf numFmtId="0" fontId="10" fillId="0" borderId="0" xfId="0" applyFont="1"/>
    <xf numFmtId="0" fontId="11" fillId="5" borderId="1" xfId="0" applyNumberFormat="1" applyFont="1" applyFill="1" applyBorder="1" applyAlignment="1">
      <alignment horizontal="center"/>
    </xf>
    <xf numFmtId="0" fontId="11" fillId="3" borderId="1" xfId="0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11" fillId="2" borderId="1" xfId="0" applyNumberFormat="1" applyFont="1" applyFill="1" applyBorder="1" applyAlignment="1">
      <alignment horizontal="center"/>
    </xf>
    <xf numFmtId="0" fontId="12" fillId="4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13" fillId="2" borderId="1" xfId="0" applyNumberFormat="1" applyFont="1" applyFill="1" applyBorder="1" applyAlignment="1">
      <alignment horizontal="center"/>
    </xf>
    <xf numFmtId="165" fontId="13" fillId="2" borderId="1" xfId="1" applyNumberFormat="1" applyFont="1" applyFill="1" applyBorder="1" applyAlignment="1"/>
    <xf numFmtId="0" fontId="13" fillId="2" borderId="1" xfId="0" applyFont="1" applyFill="1" applyBorder="1" applyAlignment="1"/>
    <xf numFmtId="0" fontId="10" fillId="2" borderId="1" xfId="0" applyFont="1" applyFill="1" applyBorder="1" applyAlignment="1"/>
    <xf numFmtId="165" fontId="14" fillId="0" borderId="1" xfId="1" applyNumberFormat="1" applyFont="1" applyFill="1" applyBorder="1" applyAlignment="1"/>
    <xf numFmtId="0" fontId="13" fillId="2" borderId="1" xfId="1" applyNumberFormat="1" applyFont="1" applyFill="1" applyBorder="1" applyAlignment="1">
      <alignment horizontal="center"/>
    </xf>
    <xf numFmtId="0" fontId="13" fillId="2" borderId="12" xfId="1" applyNumberFormat="1" applyFont="1" applyFill="1" applyBorder="1" applyAlignment="1">
      <alignment horizontal="center"/>
    </xf>
    <xf numFmtId="165" fontId="13" fillId="2" borderId="12" xfId="1" applyNumberFormat="1" applyFont="1" applyFill="1" applyBorder="1" applyAlignment="1"/>
    <xf numFmtId="0" fontId="13" fillId="2" borderId="12" xfId="0" applyFont="1" applyFill="1" applyBorder="1" applyAlignment="1"/>
    <xf numFmtId="0" fontId="10" fillId="2" borderId="12" xfId="0" applyFont="1" applyFill="1" applyBorder="1" applyAlignment="1"/>
    <xf numFmtId="165" fontId="14" fillId="0" borderId="12" xfId="1" applyNumberFormat="1" applyFont="1" applyFill="1" applyBorder="1" applyAlignment="1"/>
    <xf numFmtId="0" fontId="11" fillId="4" borderId="1" xfId="1" applyNumberFormat="1" applyFont="1" applyFill="1" applyBorder="1" applyAlignment="1">
      <alignment horizontal="center"/>
    </xf>
    <xf numFmtId="0" fontId="13" fillId="2" borderId="0" xfId="1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165" fontId="3" fillId="4" borderId="1" xfId="0" applyNumberFormat="1" applyFont="1" applyFill="1" applyBorder="1"/>
    <xf numFmtId="0" fontId="3" fillId="6" borderId="1" xfId="0" applyFont="1" applyFill="1" applyBorder="1"/>
    <xf numFmtId="0" fontId="3" fillId="2" borderId="0" xfId="0" applyFont="1" applyFill="1" applyBorder="1"/>
    <xf numFmtId="166" fontId="4" fillId="0" borderId="0" xfId="0" applyNumberFormat="1" applyFont="1"/>
    <xf numFmtId="0" fontId="0" fillId="11" borderId="8" xfId="0" applyFill="1" applyBorder="1"/>
    <xf numFmtId="0" fontId="0" fillId="11" borderId="9" xfId="0" applyFill="1" applyBorder="1"/>
    <xf numFmtId="0" fontId="0" fillId="11" borderId="10" xfId="0" applyFill="1" applyBorder="1"/>
    <xf numFmtId="167" fontId="4" fillId="0" borderId="0" xfId="0" applyNumberFormat="1" applyFont="1"/>
    <xf numFmtId="0" fontId="4" fillId="0" borderId="0" xfId="0" applyFont="1"/>
    <xf numFmtId="0" fontId="11" fillId="4" borderId="1" xfId="0" applyNumberFormat="1" applyFont="1" applyFill="1" applyBorder="1" applyAlignment="1">
      <alignment horizontal="center"/>
    </xf>
    <xf numFmtId="165" fontId="11" fillId="4" borderId="1" xfId="1" applyNumberFormat="1" applyFont="1" applyFill="1" applyBorder="1" applyAlignment="1">
      <alignment horizontal="center"/>
    </xf>
    <xf numFmtId="165" fontId="9" fillId="4" borderId="1" xfId="0" applyNumberFormat="1" applyFont="1" applyFill="1" applyBorder="1"/>
    <xf numFmtId="0" fontId="11" fillId="6" borderId="1" xfId="1" applyNumberFormat="1" applyFont="1" applyFill="1" applyBorder="1" applyAlignment="1">
      <alignment horizontal="center"/>
    </xf>
    <xf numFmtId="165" fontId="9" fillId="6" borderId="1" xfId="0" applyNumberFormat="1" applyFont="1" applyFill="1" applyBorder="1" applyAlignment="1"/>
    <xf numFmtId="165" fontId="9" fillId="6" borderId="1" xfId="0" applyNumberFormat="1" applyFont="1" applyFill="1" applyBorder="1"/>
    <xf numFmtId="165" fontId="11" fillId="6" borderId="1" xfId="1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/>
    <xf numFmtId="0" fontId="4" fillId="0" borderId="1" xfId="0" applyFont="1" applyBorder="1"/>
    <xf numFmtId="165" fontId="9" fillId="2" borderId="0" xfId="0" applyNumberFormat="1" applyFont="1" applyFill="1" applyBorder="1" applyAlignment="1">
      <alignment horizontal="center"/>
    </xf>
    <xf numFmtId="0" fontId="2" fillId="2" borderId="0" xfId="0" applyNumberFormat="1" applyFont="1" applyFill="1" applyBorder="1" applyAlignment="1">
      <alignment horizontal="center"/>
    </xf>
    <xf numFmtId="0" fontId="5" fillId="2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3" fillId="2" borderId="19" xfId="1" applyNumberFormat="1" applyFont="1" applyFill="1" applyBorder="1" applyAlignment="1">
      <alignment horizontal="center"/>
    </xf>
    <xf numFmtId="165" fontId="13" fillId="2" borderId="19" xfId="1" applyNumberFormat="1" applyFont="1" applyFill="1" applyBorder="1" applyAlignment="1"/>
    <xf numFmtId="0" fontId="13" fillId="2" borderId="19" xfId="0" applyFont="1" applyFill="1" applyBorder="1" applyAlignment="1"/>
    <xf numFmtId="0" fontId="10" fillId="2" borderId="19" xfId="0" applyFont="1" applyFill="1" applyBorder="1" applyAlignment="1"/>
    <xf numFmtId="165" fontId="14" fillId="0" borderId="19" xfId="1" applyNumberFormat="1" applyFont="1" applyFill="1" applyBorder="1" applyAlignment="1"/>
    <xf numFmtId="165" fontId="0" fillId="0" borderId="0" xfId="0" applyNumberFormat="1"/>
    <xf numFmtId="165" fontId="3" fillId="6" borderId="1" xfId="0" applyNumberFormat="1" applyFont="1" applyFill="1" applyBorder="1"/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11" borderId="13" xfId="0" applyFill="1" applyBorder="1" applyAlignment="1">
      <alignment horizontal="left"/>
    </xf>
    <xf numFmtId="0" fontId="0" fillId="11" borderId="14" xfId="0" applyFill="1" applyBorder="1" applyAlignment="1">
      <alignment horizontal="left"/>
    </xf>
    <xf numFmtId="0" fontId="0" fillId="11" borderId="15" xfId="0" applyFill="1" applyBorder="1" applyAlignment="1">
      <alignment horizontal="left"/>
    </xf>
    <xf numFmtId="0" fontId="0" fillId="11" borderId="16" xfId="0" applyFill="1" applyBorder="1" applyAlignment="1">
      <alignment horizontal="left"/>
    </xf>
    <xf numFmtId="0" fontId="0" fillId="11" borderId="17" xfId="0" applyFill="1" applyBorder="1" applyAlignment="1">
      <alignment horizontal="left"/>
    </xf>
    <xf numFmtId="0" fontId="0" fillId="11" borderId="18" xfId="0" applyFill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7"/>
  <sheetViews>
    <sheetView topLeftCell="A63" zoomScale="80" zoomScaleNormal="80" workbookViewId="0">
      <selection activeCell="S85" sqref="A1:S85"/>
    </sheetView>
  </sheetViews>
  <sheetFormatPr defaultRowHeight="15" x14ac:dyDescent="0.25"/>
  <cols>
    <col min="1" max="1" width="17.85546875" style="1" customWidth="1"/>
    <col min="2" max="2" width="10.5703125" style="1" customWidth="1"/>
    <col min="3" max="3" width="7" style="1" customWidth="1"/>
    <col min="4" max="4" width="14.42578125" style="1" customWidth="1"/>
    <col min="5" max="5" width="15.7109375" style="1" customWidth="1"/>
    <col min="6" max="6" width="8.7109375" style="1" customWidth="1"/>
    <col min="7" max="7" width="8.5703125" style="1" customWidth="1"/>
    <col min="8" max="8" width="10.7109375" style="1" customWidth="1"/>
    <col min="9" max="9" width="8.42578125" style="1" customWidth="1"/>
    <col min="10" max="10" width="7.140625" style="1" customWidth="1"/>
    <col min="11" max="11" width="14.85546875" style="1" customWidth="1"/>
    <col min="12" max="12" width="14.42578125" style="1" customWidth="1"/>
    <col min="13" max="13" width="8.140625" style="1" customWidth="1"/>
    <col min="14" max="14" width="11.140625" style="1" customWidth="1"/>
    <col min="15" max="15" width="9.42578125" style="1" customWidth="1"/>
    <col min="16" max="16" width="11" style="1" customWidth="1"/>
    <col min="17" max="17" width="9.42578125" style="1" customWidth="1"/>
    <col min="18" max="18" width="12" style="1" customWidth="1"/>
    <col min="19" max="19" width="14.7109375" style="1" customWidth="1"/>
    <col min="20" max="16384" width="9.140625" style="1"/>
  </cols>
  <sheetData>
    <row r="1" spans="1:19" x14ac:dyDescent="0.25">
      <c r="A1" s="123" t="s">
        <v>70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70"/>
    </row>
    <row r="2" spans="1:19" x14ac:dyDescent="0.25">
      <c r="A2" s="71" t="s">
        <v>53</v>
      </c>
      <c r="B2" s="72"/>
      <c r="C2" s="72"/>
      <c r="D2" s="72"/>
      <c r="E2" s="72"/>
      <c r="F2" s="72"/>
      <c r="G2" s="72"/>
      <c r="H2" s="72"/>
      <c r="I2" s="73"/>
      <c r="J2" s="73">
        <v>1</v>
      </c>
      <c r="K2" s="73"/>
      <c r="L2" s="73"/>
      <c r="M2" s="73"/>
      <c r="N2" s="73"/>
      <c r="O2" s="73"/>
      <c r="P2" s="73"/>
      <c r="Q2" s="73"/>
      <c r="R2" s="73"/>
      <c r="S2" s="70"/>
    </row>
    <row r="3" spans="1:19" x14ac:dyDescent="0.25">
      <c r="A3" s="74" t="s">
        <v>26</v>
      </c>
      <c r="B3" s="102" t="s">
        <v>74</v>
      </c>
      <c r="C3" s="75" t="s">
        <v>0</v>
      </c>
      <c r="D3" s="75" t="s">
        <v>1</v>
      </c>
      <c r="E3" s="76" t="s">
        <v>2</v>
      </c>
      <c r="F3" s="75" t="s">
        <v>80</v>
      </c>
      <c r="G3" s="75" t="s">
        <v>75</v>
      </c>
      <c r="H3" s="75" t="s">
        <v>4</v>
      </c>
      <c r="I3" s="76" t="s">
        <v>81</v>
      </c>
      <c r="J3" s="76" t="s">
        <v>21</v>
      </c>
      <c r="K3" s="76" t="s">
        <v>72</v>
      </c>
      <c r="L3" s="76" t="s">
        <v>32</v>
      </c>
      <c r="M3" s="76" t="s">
        <v>52</v>
      </c>
      <c r="N3" s="76" t="s">
        <v>76</v>
      </c>
      <c r="O3" s="76" t="s">
        <v>73</v>
      </c>
      <c r="P3" s="76" t="s">
        <v>77</v>
      </c>
      <c r="Q3" s="76" t="s">
        <v>78</v>
      </c>
      <c r="R3" s="77" t="s">
        <v>79</v>
      </c>
      <c r="S3" s="70"/>
    </row>
    <row r="4" spans="1:19" x14ac:dyDescent="0.25">
      <c r="A4" s="78" t="s">
        <v>7</v>
      </c>
      <c r="B4" s="78">
        <v>8</v>
      </c>
      <c r="C4" s="79">
        <v>16</v>
      </c>
      <c r="D4" s="79">
        <v>120</v>
      </c>
      <c r="E4" s="79">
        <v>60</v>
      </c>
      <c r="F4" s="79">
        <v>10</v>
      </c>
      <c r="G4" s="79">
        <v>25</v>
      </c>
      <c r="H4" s="80">
        <v>10</v>
      </c>
      <c r="I4" s="81">
        <v>14</v>
      </c>
      <c r="J4" s="81">
        <v>60</v>
      </c>
      <c r="K4" s="81">
        <v>35</v>
      </c>
      <c r="L4" s="82">
        <v>34</v>
      </c>
      <c r="M4" s="82">
        <v>8</v>
      </c>
      <c r="N4" s="81">
        <v>10</v>
      </c>
      <c r="O4" s="81">
        <v>4</v>
      </c>
      <c r="P4" s="81">
        <v>10</v>
      </c>
      <c r="Q4" s="81">
        <v>20</v>
      </c>
      <c r="R4" s="81">
        <v>10</v>
      </c>
      <c r="S4" s="70"/>
    </row>
    <row r="5" spans="1:19" x14ac:dyDescent="0.25">
      <c r="A5" s="83" t="s">
        <v>8</v>
      </c>
      <c r="B5" s="83">
        <v>8</v>
      </c>
      <c r="C5" s="79">
        <v>5</v>
      </c>
      <c r="D5" s="79">
        <v>75</v>
      </c>
      <c r="E5" s="79">
        <v>30</v>
      </c>
      <c r="F5" s="79">
        <v>6</v>
      </c>
      <c r="G5" s="79">
        <v>15</v>
      </c>
      <c r="H5" s="80">
        <v>8</v>
      </c>
      <c r="I5" s="81">
        <v>8</v>
      </c>
      <c r="J5" s="81">
        <v>70</v>
      </c>
      <c r="K5" s="81">
        <v>25</v>
      </c>
      <c r="L5" s="82">
        <v>22</v>
      </c>
      <c r="M5" s="82">
        <v>6</v>
      </c>
      <c r="N5" s="81">
        <v>5</v>
      </c>
      <c r="O5" s="81">
        <v>3</v>
      </c>
      <c r="P5" s="81">
        <v>8</v>
      </c>
      <c r="Q5" s="81">
        <v>13</v>
      </c>
      <c r="R5" s="81">
        <v>8</v>
      </c>
      <c r="S5" s="70"/>
    </row>
    <row r="6" spans="1:19" x14ac:dyDescent="0.25">
      <c r="A6" s="83" t="s">
        <v>47</v>
      </c>
      <c r="B6" s="83">
        <v>4</v>
      </c>
      <c r="C6" s="79">
        <v>5</v>
      </c>
      <c r="D6" s="79">
        <v>50</v>
      </c>
      <c r="E6" s="79">
        <v>20</v>
      </c>
      <c r="F6" s="79">
        <v>4</v>
      </c>
      <c r="G6" s="79">
        <v>15</v>
      </c>
      <c r="H6" s="80">
        <v>5</v>
      </c>
      <c r="I6" s="81">
        <v>5</v>
      </c>
      <c r="J6" s="81">
        <v>40</v>
      </c>
      <c r="K6" s="81">
        <v>35</v>
      </c>
      <c r="L6" s="82">
        <v>8</v>
      </c>
      <c r="M6" s="82">
        <v>6</v>
      </c>
      <c r="N6" s="81">
        <v>5</v>
      </c>
      <c r="O6" s="81">
        <v>1</v>
      </c>
      <c r="P6" s="81">
        <v>2</v>
      </c>
      <c r="Q6" s="81">
        <v>6</v>
      </c>
      <c r="R6" s="81">
        <v>6</v>
      </c>
      <c r="S6" s="70"/>
    </row>
    <row r="7" spans="1:19" x14ac:dyDescent="0.25">
      <c r="A7" s="83" t="s">
        <v>50</v>
      </c>
      <c r="B7" s="83">
        <v>2</v>
      </c>
      <c r="C7" s="79">
        <v>6</v>
      </c>
      <c r="D7" s="79">
        <v>30</v>
      </c>
      <c r="E7" s="79">
        <v>8</v>
      </c>
      <c r="F7" s="79">
        <v>3</v>
      </c>
      <c r="G7" s="79">
        <v>10</v>
      </c>
      <c r="H7" s="80">
        <v>5</v>
      </c>
      <c r="I7" s="81">
        <v>5</v>
      </c>
      <c r="J7" s="81">
        <v>40</v>
      </c>
      <c r="K7" s="81">
        <v>20</v>
      </c>
      <c r="L7" s="82">
        <v>8</v>
      </c>
      <c r="M7" s="82">
        <v>6</v>
      </c>
      <c r="N7" s="81">
        <v>5</v>
      </c>
      <c r="O7" s="81">
        <v>2</v>
      </c>
      <c r="P7" s="81">
        <v>8</v>
      </c>
      <c r="Q7" s="81">
        <v>4</v>
      </c>
      <c r="R7" s="81">
        <v>5</v>
      </c>
      <c r="S7" s="70"/>
    </row>
    <row r="8" spans="1:19" x14ac:dyDescent="0.25">
      <c r="A8" s="83" t="s">
        <v>9</v>
      </c>
      <c r="B8" s="83">
        <v>3</v>
      </c>
      <c r="C8" s="79">
        <v>5</v>
      </c>
      <c r="D8" s="79">
        <v>70</v>
      </c>
      <c r="E8" s="79">
        <v>20</v>
      </c>
      <c r="F8" s="79">
        <v>8</v>
      </c>
      <c r="G8" s="79">
        <v>15</v>
      </c>
      <c r="H8" s="80">
        <v>5</v>
      </c>
      <c r="I8" s="81">
        <v>5</v>
      </c>
      <c r="J8" s="81">
        <v>40</v>
      </c>
      <c r="K8" s="81">
        <v>25</v>
      </c>
      <c r="L8" s="82">
        <v>15</v>
      </c>
      <c r="M8" s="82">
        <v>7</v>
      </c>
      <c r="N8" s="81">
        <v>6</v>
      </c>
      <c r="O8" s="81">
        <v>3</v>
      </c>
      <c r="P8" s="81">
        <v>5</v>
      </c>
      <c r="Q8" s="81">
        <v>8</v>
      </c>
      <c r="R8" s="81">
        <v>5</v>
      </c>
      <c r="S8" s="70"/>
    </row>
    <row r="9" spans="1:19" x14ac:dyDescent="0.25">
      <c r="A9" s="83" t="s">
        <v>10</v>
      </c>
      <c r="B9" s="83">
        <v>3</v>
      </c>
      <c r="C9" s="79">
        <v>6</v>
      </c>
      <c r="D9" s="79">
        <v>30</v>
      </c>
      <c r="E9" s="79">
        <v>20</v>
      </c>
      <c r="F9" s="79">
        <v>7</v>
      </c>
      <c r="G9" s="79">
        <v>15</v>
      </c>
      <c r="H9" s="80">
        <v>6</v>
      </c>
      <c r="I9" s="81">
        <v>6</v>
      </c>
      <c r="J9" s="81">
        <v>30</v>
      </c>
      <c r="K9" s="81">
        <v>30</v>
      </c>
      <c r="L9" s="82">
        <v>8</v>
      </c>
      <c r="M9" s="82">
        <v>5</v>
      </c>
      <c r="N9" s="81">
        <v>6</v>
      </c>
      <c r="O9" s="81">
        <v>3</v>
      </c>
      <c r="P9" s="81">
        <v>5</v>
      </c>
      <c r="Q9" s="81">
        <v>6</v>
      </c>
      <c r="R9" s="81">
        <v>6</v>
      </c>
      <c r="S9" s="70"/>
    </row>
    <row r="10" spans="1:19" x14ac:dyDescent="0.25">
      <c r="A10" s="84" t="s">
        <v>11</v>
      </c>
      <c r="B10" s="84">
        <v>6</v>
      </c>
      <c r="C10" s="85">
        <v>5</v>
      </c>
      <c r="D10" s="85">
        <v>32</v>
      </c>
      <c r="E10" s="85">
        <v>25</v>
      </c>
      <c r="F10" s="85">
        <v>5</v>
      </c>
      <c r="G10" s="85">
        <v>15</v>
      </c>
      <c r="H10" s="86">
        <v>6</v>
      </c>
      <c r="I10" s="87">
        <v>6</v>
      </c>
      <c r="J10" s="87">
        <v>30</v>
      </c>
      <c r="K10" s="87">
        <v>28</v>
      </c>
      <c r="L10" s="88">
        <v>16</v>
      </c>
      <c r="M10" s="88">
        <v>7</v>
      </c>
      <c r="N10" s="87">
        <v>6</v>
      </c>
      <c r="O10" s="87">
        <v>3</v>
      </c>
      <c r="P10" s="87">
        <v>8</v>
      </c>
      <c r="Q10" s="87">
        <v>8</v>
      </c>
      <c r="R10" s="87">
        <v>8</v>
      </c>
      <c r="S10" s="70"/>
    </row>
    <row r="11" spans="1:19" x14ac:dyDescent="0.25">
      <c r="A11" s="89" t="s">
        <v>82</v>
      </c>
      <c r="B11" s="103">
        <f>SUM(B4:B10)</f>
        <v>34</v>
      </c>
      <c r="C11" s="103">
        <f t="shared" ref="C11:R11" si="0">SUM(C4:C10)</f>
        <v>48</v>
      </c>
      <c r="D11" s="103">
        <f t="shared" si="0"/>
        <v>407</v>
      </c>
      <c r="E11" s="103">
        <f t="shared" si="0"/>
        <v>183</v>
      </c>
      <c r="F11" s="103">
        <f t="shared" si="0"/>
        <v>43</v>
      </c>
      <c r="G11" s="103">
        <f t="shared" si="0"/>
        <v>110</v>
      </c>
      <c r="H11" s="103">
        <f t="shared" si="0"/>
        <v>45</v>
      </c>
      <c r="I11" s="103">
        <f t="shared" si="0"/>
        <v>49</v>
      </c>
      <c r="J11" s="103">
        <f t="shared" si="0"/>
        <v>310</v>
      </c>
      <c r="K11" s="103">
        <f t="shared" si="0"/>
        <v>198</v>
      </c>
      <c r="L11" s="103">
        <f t="shared" si="0"/>
        <v>111</v>
      </c>
      <c r="M11" s="103">
        <f t="shared" si="0"/>
        <v>45</v>
      </c>
      <c r="N11" s="103">
        <f t="shared" si="0"/>
        <v>43</v>
      </c>
      <c r="O11" s="103">
        <f t="shared" si="0"/>
        <v>19</v>
      </c>
      <c r="P11" s="103">
        <f t="shared" si="0"/>
        <v>46</v>
      </c>
      <c r="Q11" s="103">
        <f t="shared" si="0"/>
        <v>65</v>
      </c>
      <c r="R11" s="103">
        <f t="shared" si="0"/>
        <v>48</v>
      </c>
      <c r="S11" s="104">
        <f>SUM(B11:R11)</f>
        <v>1804</v>
      </c>
    </row>
    <row r="12" spans="1:19" x14ac:dyDescent="0.25">
      <c r="A12" s="105" t="s">
        <v>49</v>
      </c>
      <c r="B12" s="108">
        <f t="shared" ref="B12:I12" si="1">B11*0</f>
        <v>0</v>
      </c>
      <c r="C12" s="106">
        <f t="shared" si="1"/>
        <v>0</v>
      </c>
      <c r="D12" s="106">
        <f t="shared" si="1"/>
        <v>0</v>
      </c>
      <c r="E12" s="106">
        <f t="shared" si="1"/>
        <v>0</v>
      </c>
      <c r="F12" s="106">
        <f t="shared" si="1"/>
        <v>0</v>
      </c>
      <c r="G12" s="106">
        <f t="shared" si="1"/>
        <v>0</v>
      </c>
      <c r="H12" s="106">
        <f t="shared" si="1"/>
        <v>0</v>
      </c>
      <c r="I12" s="106">
        <f t="shared" si="1"/>
        <v>0</v>
      </c>
      <c r="J12" s="106">
        <f>J11*1</f>
        <v>310</v>
      </c>
      <c r="K12" s="106">
        <f t="shared" ref="K12:R12" si="2">K11*0</f>
        <v>0</v>
      </c>
      <c r="L12" s="106">
        <f t="shared" si="2"/>
        <v>0</v>
      </c>
      <c r="M12" s="106">
        <f t="shared" si="2"/>
        <v>0</v>
      </c>
      <c r="N12" s="106">
        <f t="shared" si="2"/>
        <v>0</v>
      </c>
      <c r="O12" s="106">
        <f t="shared" si="2"/>
        <v>0</v>
      </c>
      <c r="P12" s="106">
        <f t="shared" si="2"/>
        <v>0</v>
      </c>
      <c r="Q12" s="106">
        <f t="shared" si="2"/>
        <v>0</v>
      </c>
      <c r="R12" s="106">
        <f t="shared" si="2"/>
        <v>0</v>
      </c>
      <c r="S12" s="107">
        <f>SUM(B12:R12)</f>
        <v>310</v>
      </c>
    </row>
    <row r="13" spans="1:19" x14ac:dyDescent="0.25">
      <c r="A13" s="90"/>
      <c r="B13" s="90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70"/>
    </row>
    <row r="14" spans="1:19" x14ac:dyDescent="0.25">
      <c r="A14" s="71" t="s">
        <v>68</v>
      </c>
      <c r="B14" s="72">
        <v>6</v>
      </c>
      <c r="C14" s="72">
        <v>13</v>
      </c>
      <c r="D14" s="72"/>
      <c r="E14" s="72"/>
      <c r="F14" s="72"/>
      <c r="G14" s="72" t="s">
        <v>96</v>
      </c>
      <c r="H14" s="72"/>
      <c r="I14" s="73"/>
      <c r="J14" s="73">
        <v>6</v>
      </c>
      <c r="K14" s="73"/>
      <c r="L14" s="73"/>
      <c r="M14" s="73">
        <v>6</v>
      </c>
      <c r="N14" s="73"/>
      <c r="O14" s="73"/>
      <c r="P14" s="73"/>
      <c r="Q14" s="73"/>
      <c r="R14" s="73"/>
      <c r="S14" s="70"/>
    </row>
    <row r="15" spans="1:19" x14ac:dyDescent="0.25">
      <c r="A15" s="74" t="s">
        <v>26</v>
      </c>
      <c r="B15" s="102" t="s">
        <v>74</v>
      </c>
      <c r="C15" s="75" t="s">
        <v>0</v>
      </c>
      <c r="D15" s="75" t="s">
        <v>1</v>
      </c>
      <c r="E15" s="76" t="s">
        <v>2</v>
      </c>
      <c r="F15" s="75" t="s">
        <v>80</v>
      </c>
      <c r="G15" s="75" t="s">
        <v>75</v>
      </c>
      <c r="H15" s="75" t="s">
        <v>4</v>
      </c>
      <c r="I15" s="76" t="s">
        <v>81</v>
      </c>
      <c r="J15" s="76" t="s">
        <v>21</v>
      </c>
      <c r="K15" s="76" t="s">
        <v>72</v>
      </c>
      <c r="L15" s="76" t="s">
        <v>32</v>
      </c>
      <c r="M15" s="76" t="s">
        <v>52</v>
      </c>
      <c r="N15" s="76" t="s">
        <v>76</v>
      </c>
      <c r="O15" s="76" t="s">
        <v>73</v>
      </c>
      <c r="P15" s="76" t="s">
        <v>77</v>
      </c>
      <c r="Q15" s="76" t="s">
        <v>78</v>
      </c>
      <c r="R15" s="77" t="s">
        <v>79</v>
      </c>
      <c r="S15" s="70"/>
    </row>
    <row r="16" spans="1:19" x14ac:dyDescent="0.25">
      <c r="A16" s="78" t="s">
        <v>7</v>
      </c>
      <c r="B16" s="78">
        <v>8</v>
      </c>
      <c r="C16" s="79">
        <v>16</v>
      </c>
      <c r="D16" s="79">
        <v>120</v>
      </c>
      <c r="E16" s="79">
        <v>60</v>
      </c>
      <c r="F16" s="79">
        <v>10</v>
      </c>
      <c r="G16" s="79">
        <v>25</v>
      </c>
      <c r="H16" s="80">
        <v>10</v>
      </c>
      <c r="I16" s="81">
        <v>14</v>
      </c>
      <c r="J16" s="81">
        <v>60</v>
      </c>
      <c r="K16" s="81">
        <v>35</v>
      </c>
      <c r="L16" s="82">
        <v>34</v>
      </c>
      <c r="M16" s="82">
        <v>8</v>
      </c>
      <c r="N16" s="81">
        <v>10</v>
      </c>
      <c r="O16" s="81">
        <v>4</v>
      </c>
      <c r="P16" s="81">
        <v>10</v>
      </c>
      <c r="Q16" s="81">
        <v>20</v>
      </c>
      <c r="R16" s="81">
        <v>10</v>
      </c>
      <c r="S16" s="70"/>
    </row>
    <row r="17" spans="1:19" x14ac:dyDescent="0.25">
      <c r="A17" s="83" t="s">
        <v>8</v>
      </c>
      <c r="B17" s="83">
        <v>8</v>
      </c>
      <c r="C17" s="79">
        <v>5</v>
      </c>
      <c r="D17" s="79">
        <v>75</v>
      </c>
      <c r="E17" s="79">
        <v>30</v>
      </c>
      <c r="F17" s="79">
        <v>6</v>
      </c>
      <c r="G17" s="79">
        <v>15</v>
      </c>
      <c r="H17" s="80">
        <v>8</v>
      </c>
      <c r="I17" s="81">
        <v>8</v>
      </c>
      <c r="J17" s="81">
        <v>70</v>
      </c>
      <c r="K17" s="81">
        <v>25</v>
      </c>
      <c r="L17" s="82">
        <v>22</v>
      </c>
      <c r="M17" s="82">
        <v>6</v>
      </c>
      <c r="N17" s="81">
        <v>5</v>
      </c>
      <c r="O17" s="81">
        <v>3</v>
      </c>
      <c r="P17" s="81">
        <v>8</v>
      </c>
      <c r="Q17" s="81">
        <v>13</v>
      </c>
      <c r="R17" s="81">
        <v>8</v>
      </c>
      <c r="S17" s="70"/>
    </row>
    <row r="18" spans="1:19" x14ac:dyDescent="0.25">
      <c r="A18" s="83" t="s">
        <v>47</v>
      </c>
      <c r="B18" s="83">
        <v>4</v>
      </c>
      <c r="C18" s="79">
        <v>5</v>
      </c>
      <c r="D18" s="79">
        <v>50</v>
      </c>
      <c r="E18" s="79">
        <v>20</v>
      </c>
      <c r="F18" s="79">
        <v>4</v>
      </c>
      <c r="G18" s="79">
        <v>15</v>
      </c>
      <c r="H18" s="80">
        <v>5</v>
      </c>
      <c r="I18" s="81">
        <v>5</v>
      </c>
      <c r="J18" s="81">
        <v>40</v>
      </c>
      <c r="K18" s="81">
        <v>35</v>
      </c>
      <c r="L18" s="82">
        <v>8</v>
      </c>
      <c r="M18" s="82">
        <v>6</v>
      </c>
      <c r="N18" s="81">
        <v>5</v>
      </c>
      <c r="O18" s="81">
        <v>1</v>
      </c>
      <c r="P18" s="81">
        <v>2</v>
      </c>
      <c r="Q18" s="81">
        <v>6</v>
      </c>
      <c r="R18" s="81">
        <v>6</v>
      </c>
      <c r="S18" s="70"/>
    </row>
    <row r="19" spans="1:19" x14ac:dyDescent="0.25">
      <c r="A19" s="83" t="s">
        <v>50</v>
      </c>
      <c r="B19" s="83">
        <v>2</v>
      </c>
      <c r="C19" s="79">
        <v>6</v>
      </c>
      <c r="D19" s="79">
        <v>30</v>
      </c>
      <c r="E19" s="79">
        <v>8</v>
      </c>
      <c r="F19" s="79">
        <v>3</v>
      </c>
      <c r="G19" s="79">
        <v>10</v>
      </c>
      <c r="H19" s="80">
        <v>5</v>
      </c>
      <c r="I19" s="81">
        <v>5</v>
      </c>
      <c r="J19" s="81">
        <v>40</v>
      </c>
      <c r="K19" s="81">
        <v>20</v>
      </c>
      <c r="L19" s="82">
        <v>8</v>
      </c>
      <c r="M19" s="82">
        <v>6</v>
      </c>
      <c r="N19" s="81">
        <v>5</v>
      </c>
      <c r="O19" s="81">
        <v>2</v>
      </c>
      <c r="P19" s="81">
        <v>8</v>
      </c>
      <c r="Q19" s="81">
        <v>4</v>
      </c>
      <c r="R19" s="81">
        <v>5</v>
      </c>
      <c r="S19" s="70"/>
    </row>
    <row r="20" spans="1:19" x14ac:dyDescent="0.25">
      <c r="A20" s="83" t="s">
        <v>9</v>
      </c>
      <c r="B20" s="83">
        <v>3</v>
      </c>
      <c r="C20" s="79">
        <v>5</v>
      </c>
      <c r="D20" s="79">
        <v>70</v>
      </c>
      <c r="E20" s="79">
        <v>20</v>
      </c>
      <c r="F20" s="79">
        <v>8</v>
      </c>
      <c r="G20" s="79">
        <v>15</v>
      </c>
      <c r="H20" s="80">
        <v>5</v>
      </c>
      <c r="I20" s="81">
        <v>5</v>
      </c>
      <c r="J20" s="81">
        <v>40</v>
      </c>
      <c r="K20" s="81">
        <v>25</v>
      </c>
      <c r="L20" s="82">
        <v>15</v>
      </c>
      <c r="M20" s="82">
        <v>7</v>
      </c>
      <c r="N20" s="81">
        <v>6</v>
      </c>
      <c r="O20" s="81">
        <v>3</v>
      </c>
      <c r="P20" s="81">
        <v>5</v>
      </c>
      <c r="Q20" s="81">
        <v>8</v>
      </c>
      <c r="R20" s="81">
        <v>5</v>
      </c>
      <c r="S20" s="70"/>
    </row>
    <row r="21" spans="1:19" x14ac:dyDescent="0.25">
      <c r="A21" s="83" t="s">
        <v>10</v>
      </c>
      <c r="B21" s="83">
        <v>3</v>
      </c>
      <c r="C21" s="79">
        <v>6</v>
      </c>
      <c r="D21" s="79">
        <v>30</v>
      </c>
      <c r="E21" s="79">
        <v>20</v>
      </c>
      <c r="F21" s="79">
        <v>7</v>
      </c>
      <c r="G21" s="79">
        <v>15</v>
      </c>
      <c r="H21" s="80">
        <v>6</v>
      </c>
      <c r="I21" s="81">
        <v>6</v>
      </c>
      <c r="J21" s="81">
        <v>30</v>
      </c>
      <c r="K21" s="81">
        <v>30</v>
      </c>
      <c r="L21" s="82">
        <v>8</v>
      </c>
      <c r="M21" s="82">
        <v>5</v>
      </c>
      <c r="N21" s="81">
        <v>6</v>
      </c>
      <c r="O21" s="81">
        <v>3</v>
      </c>
      <c r="P21" s="81">
        <v>5</v>
      </c>
      <c r="Q21" s="81">
        <v>6</v>
      </c>
      <c r="R21" s="81">
        <v>6</v>
      </c>
      <c r="S21" s="70"/>
    </row>
    <row r="22" spans="1:19" x14ac:dyDescent="0.25">
      <c r="A22" s="84" t="s">
        <v>11</v>
      </c>
      <c r="B22" s="84">
        <v>6</v>
      </c>
      <c r="C22" s="85">
        <v>5</v>
      </c>
      <c r="D22" s="85">
        <v>32</v>
      </c>
      <c r="E22" s="85">
        <v>25</v>
      </c>
      <c r="F22" s="85">
        <v>5</v>
      </c>
      <c r="G22" s="85">
        <v>15</v>
      </c>
      <c r="H22" s="86">
        <v>6</v>
      </c>
      <c r="I22" s="87">
        <v>6</v>
      </c>
      <c r="J22" s="87">
        <v>30</v>
      </c>
      <c r="K22" s="87">
        <v>28</v>
      </c>
      <c r="L22" s="88">
        <v>16</v>
      </c>
      <c r="M22" s="88">
        <v>7</v>
      </c>
      <c r="N22" s="87">
        <v>6</v>
      </c>
      <c r="O22" s="87">
        <v>3</v>
      </c>
      <c r="P22" s="87">
        <v>8</v>
      </c>
      <c r="Q22" s="87">
        <v>8</v>
      </c>
      <c r="R22" s="87">
        <v>8</v>
      </c>
      <c r="S22" s="70"/>
    </row>
    <row r="23" spans="1:19" x14ac:dyDescent="0.25">
      <c r="A23" s="89" t="s">
        <v>82</v>
      </c>
      <c r="B23" s="103">
        <f>SUM(B16:B22)</f>
        <v>34</v>
      </c>
      <c r="C23" s="103">
        <f t="shared" ref="C23:R23" si="3">SUM(C16:C22)</f>
        <v>48</v>
      </c>
      <c r="D23" s="103">
        <f t="shared" si="3"/>
        <v>407</v>
      </c>
      <c r="E23" s="103">
        <f t="shared" si="3"/>
        <v>183</v>
      </c>
      <c r="F23" s="103">
        <f t="shared" si="3"/>
        <v>43</v>
      </c>
      <c r="G23" s="103">
        <f t="shared" si="3"/>
        <v>110</v>
      </c>
      <c r="H23" s="103">
        <f t="shared" si="3"/>
        <v>45</v>
      </c>
      <c r="I23" s="103">
        <f t="shared" si="3"/>
        <v>49</v>
      </c>
      <c r="J23" s="103">
        <f t="shared" si="3"/>
        <v>310</v>
      </c>
      <c r="K23" s="103">
        <f t="shared" si="3"/>
        <v>198</v>
      </c>
      <c r="L23" s="103">
        <f t="shared" si="3"/>
        <v>111</v>
      </c>
      <c r="M23" s="103">
        <f t="shared" si="3"/>
        <v>45</v>
      </c>
      <c r="N23" s="103">
        <f t="shared" si="3"/>
        <v>43</v>
      </c>
      <c r="O23" s="103">
        <f t="shared" si="3"/>
        <v>19</v>
      </c>
      <c r="P23" s="103">
        <f t="shared" si="3"/>
        <v>46</v>
      </c>
      <c r="Q23" s="103">
        <f t="shared" si="3"/>
        <v>65</v>
      </c>
      <c r="R23" s="103">
        <f t="shared" si="3"/>
        <v>48</v>
      </c>
      <c r="S23" s="104">
        <f>SUM(B23:R23)</f>
        <v>1804</v>
      </c>
    </row>
    <row r="24" spans="1:19" x14ac:dyDescent="0.25">
      <c r="A24" s="105" t="s">
        <v>49</v>
      </c>
      <c r="B24" s="108">
        <f>B23*1</f>
        <v>34</v>
      </c>
      <c r="C24" s="106">
        <f>C23*1</f>
        <v>48</v>
      </c>
      <c r="D24" s="106">
        <f>D23*0</f>
        <v>0</v>
      </c>
      <c r="E24" s="106">
        <f>E23*0</f>
        <v>0</v>
      </c>
      <c r="F24" s="106">
        <f>F23*0</f>
        <v>0</v>
      </c>
      <c r="G24" s="106">
        <f>G23*2</f>
        <v>220</v>
      </c>
      <c r="H24" s="106">
        <f>H23*0</f>
        <v>0</v>
      </c>
      <c r="I24" s="106">
        <f>I23*0</f>
        <v>0</v>
      </c>
      <c r="J24" s="106">
        <f>J23*1</f>
        <v>310</v>
      </c>
      <c r="K24" s="106">
        <f>K23*0</f>
        <v>0</v>
      </c>
      <c r="L24" s="106">
        <f>L23*0</f>
        <v>0</v>
      </c>
      <c r="M24" s="106">
        <f>M23*1</f>
        <v>45</v>
      </c>
      <c r="N24" s="106">
        <f>N23*0</f>
        <v>0</v>
      </c>
      <c r="O24" s="106">
        <f>O23*0</f>
        <v>0</v>
      </c>
      <c r="P24" s="106">
        <f>P23*0</f>
        <v>0</v>
      </c>
      <c r="Q24" s="106">
        <f>Q23*0</f>
        <v>0</v>
      </c>
      <c r="R24" s="106">
        <f>R23*0</f>
        <v>0</v>
      </c>
      <c r="S24" s="107">
        <f>SUM(B24:R24)</f>
        <v>657</v>
      </c>
    </row>
    <row r="25" spans="1:19" x14ac:dyDescent="0.25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70"/>
    </row>
    <row r="26" spans="1:19" x14ac:dyDescent="0.25">
      <c r="A26" s="71" t="s">
        <v>88</v>
      </c>
      <c r="B26" s="72">
        <v>3</v>
      </c>
      <c r="C26" s="72">
        <v>10</v>
      </c>
      <c r="D26" s="72" t="s">
        <v>93</v>
      </c>
      <c r="E26" s="72" t="s">
        <v>93</v>
      </c>
      <c r="F26" s="72">
        <v>24</v>
      </c>
      <c r="G26" s="72"/>
      <c r="H26" s="72" t="s">
        <v>94</v>
      </c>
      <c r="I26" s="73" t="s">
        <v>95</v>
      </c>
      <c r="J26" s="73">
        <v>3</v>
      </c>
      <c r="K26" s="72" t="s">
        <v>93</v>
      </c>
      <c r="L26" s="72" t="s">
        <v>93</v>
      </c>
      <c r="M26" s="73">
        <v>3</v>
      </c>
      <c r="N26" s="73">
        <v>10</v>
      </c>
      <c r="O26" s="73">
        <v>3</v>
      </c>
      <c r="P26" s="73" t="s">
        <v>94</v>
      </c>
      <c r="Q26" s="73" t="s">
        <v>110</v>
      </c>
      <c r="R26" s="73" t="s">
        <v>110</v>
      </c>
      <c r="S26" s="70"/>
    </row>
    <row r="27" spans="1:19" x14ac:dyDescent="0.25">
      <c r="A27" s="74" t="s">
        <v>26</v>
      </c>
      <c r="B27" s="102" t="s">
        <v>74</v>
      </c>
      <c r="C27" s="75" t="s">
        <v>0</v>
      </c>
      <c r="D27" s="75" t="s">
        <v>1</v>
      </c>
      <c r="E27" s="76" t="s">
        <v>2</v>
      </c>
      <c r="F27" s="75" t="s">
        <v>80</v>
      </c>
      <c r="G27" s="75" t="s">
        <v>75</v>
      </c>
      <c r="H27" s="75" t="s">
        <v>4</v>
      </c>
      <c r="I27" s="76" t="s">
        <v>81</v>
      </c>
      <c r="J27" s="76" t="s">
        <v>21</v>
      </c>
      <c r="K27" s="76" t="s">
        <v>72</v>
      </c>
      <c r="L27" s="76" t="s">
        <v>32</v>
      </c>
      <c r="M27" s="76" t="s">
        <v>52</v>
      </c>
      <c r="N27" s="76" t="s">
        <v>76</v>
      </c>
      <c r="O27" s="76" t="s">
        <v>73</v>
      </c>
      <c r="P27" s="76" t="s">
        <v>77</v>
      </c>
      <c r="Q27" s="76" t="s">
        <v>78</v>
      </c>
      <c r="R27" s="77" t="s">
        <v>79</v>
      </c>
      <c r="S27" s="70"/>
    </row>
    <row r="28" spans="1:19" x14ac:dyDescent="0.25">
      <c r="A28" s="78" t="s">
        <v>7</v>
      </c>
      <c r="B28" s="78">
        <v>8</v>
      </c>
      <c r="C28" s="79">
        <v>16</v>
      </c>
      <c r="D28" s="79">
        <v>120</v>
      </c>
      <c r="E28" s="79">
        <v>60</v>
      </c>
      <c r="F28" s="79">
        <v>10</v>
      </c>
      <c r="G28" s="79">
        <v>25</v>
      </c>
      <c r="H28" s="80">
        <v>10</v>
      </c>
      <c r="I28" s="81">
        <v>14</v>
      </c>
      <c r="J28" s="81">
        <v>60</v>
      </c>
      <c r="K28" s="81">
        <v>35</v>
      </c>
      <c r="L28" s="82">
        <v>34</v>
      </c>
      <c r="M28" s="82">
        <v>8</v>
      </c>
      <c r="N28" s="81">
        <v>10</v>
      </c>
      <c r="O28" s="81">
        <v>4</v>
      </c>
      <c r="P28" s="81">
        <v>10</v>
      </c>
      <c r="Q28" s="81">
        <v>20</v>
      </c>
      <c r="R28" s="81">
        <v>10</v>
      </c>
      <c r="S28" s="70"/>
    </row>
    <row r="29" spans="1:19" x14ac:dyDescent="0.25">
      <c r="A29" s="83" t="s">
        <v>8</v>
      </c>
      <c r="B29" s="83">
        <v>8</v>
      </c>
      <c r="C29" s="79">
        <v>5</v>
      </c>
      <c r="D29" s="79">
        <v>75</v>
      </c>
      <c r="E29" s="79">
        <v>30</v>
      </c>
      <c r="F29" s="79">
        <v>6</v>
      </c>
      <c r="G29" s="79">
        <v>15</v>
      </c>
      <c r="H29" s="80">
        <v>8</v>
      </c>
      <c r="I29" s="81">
        <v>8</v>
      </c>
      <c r="J29" s="81">
        <v>70</v>
      </c>
      <c r="K29" s="81">
        <v>25</v>
      </c>
      <c r="L29" s="82">
        <v>22</v>
      </c>
      <c r="M29" s="82">
        <v>6</v>
      </c>
      <c r="N29" s="81">
        <v>5</v>
      </c>
      <c r="O29" s="81">
        <v>3</v>
      </c>
      <c r="P29" s="81">
        <v>8</v>
      </c>
      <c r="Q29" s="81">
        <v>13</v>
      </c>
      <c r="R29" s="81">
        <v>8</v>
      </c>
      <c r="S29" s="70"/>
    </row>
    <row r="30" spans="1:19" x14ac:dyDescent="0.25">
      <c r="A30" s="83" t="s">
        <v>47</v>
      </c>
      <c r="B30" s="83">
        <v>4</v>
      </c>
      <c r="C30" s="79">
        <v>5</v>
      </c>
      <c r="D30" s="79">
        <v>50</v>
      </c>
      <c r="E30" s="79">
        <v>20</v>
      </c>
      <c r="F30" s="79">
        <v>4</v>
      </c>
      <c r="G30" s="79">
        <v>15</v>
      </c>
      <c r="H30" s="80">
        <v>5</v>
      </c>
      <c r="I30" s="81">
        <v>5</v>
      </c>
      <c r="J30" s="81">
        <v>40</v>
      </c>
      <c r="K30" s="81">
        <v>35</v>
      </c>
      <c r="L30" s="82">
        <v>8</v>
      </c>
      <c r="M30" s="82">
        <v>6</v>
      </c>
      <c r="N30" s="81">
        <v>5</v>
      </c>
      <c r="O30" s="81">
        <v>1</v>
      </c>
      <c r="P30" s="81">
        <v>2</v>
      </c>
      <c r="Q30" s="81">
        <v>6</v>
      </c>
      <c r="R30" s="81">
        <v>6</v>
      </c>
      <c r="S30" s="70"/>
    </row>
    <row r="31" spans="1:19" x14ac:dyDescent="0.25">
      <c r="A31" s="83" t="s">
        <v>50</v>
      </c>
      <c r="B31" s="83">
        <v>2</v>
      </c>
      <c r="C31" s="79">
        <v>6</v>
      </c>
      <c r="D31" s="79">
        <v>30</v>
      </c>
      <c r="E31" s="79">
        <v>8</v>
      </c>
      <c r="F31" s="79">
        <v>3</v>
      </c>
      <c r="G31" s="79">
        <v>10</v>
      </c>
      <c r="H31" s="80">
        <v>5</v>
      </c>
      <c r="I31" s="81">
        <v>5</v>
      </c>
      <c r="J31" s="81">
        <v>40</v>
      </c>
      <c r="K31" s="81">
        <v>20</v>
      </c>
      <c r="L31" s="82">
        <v>8</v>
      </c>
      <c r="M31" s="82">
        <v>6</v>
      </c>
      <c r="N31" s="81">
        <v>5</v>
      </c>
      <c r="O31" s="81">
        <v>2</v>
      </c>
      <c r="P31" s="81">
        <v>8</v>
      </c>
      <c r="Q31" s="81">
        <v>4</v>
      </c>
      <c r="R31" s="81">
        <v>5</v>
      </c>
      <c r="S31" s="70"/>
    </row>
    <row r="32" spans="1:19" x14ac:dyDescent="0.25">
      <c r="A32" s="83" t="s">
        <v>9</v>
      </c>
      <c r="B32" s="83">
        <v>3</v>
      </c>
      <c r="C32" s="79">
        <v>5</v>
      </c>
      <c r="D32" s="79">
        <v>70</v>
      </c>
      <c r="E32" s="79">
        <v>20</v>
      </c>
      <c r="F32" s="79">
        <v>8</v>
      </c>
      <c r="G32" s="79">
        <v>15</v>
      </c>
      <c r="H32" s="80">
        <v>5</v>
      </c>
      <c r="I32" s="81">
        <v>5</v>
      </c>
      <c r="J32" s="81">
        <v>40</v>
      </c>
      <c r="K32" s="81">
        <v>25</v>
      </c>
      <c r="L32" s="82">
        <v>15</v>
      </c>
      <c r="M32" s="82">
        <v>7</v>
      </c>
      <c r="N32" s="81">
        <v>6</v>
      </c>
      <c r="O32" s="81">
        <v>3</v>
      </c>
      <c r="P32" s="81">
        <v>5</v>
      </c>
      <c r="Q32" s="81">
        <v>8</v>
      </c>
      <c r="R32" s="81">
        <v>5</v>
      </c>
      <c r="S32" s="70"/>
    </row>
    <row r="33" spans="1:19" x14ac:dyDescent="0.25">
      <c r="A33" s="83" t="s">
        <v>10</v>
      </c>
      <c r="B33" s="83">
        <v>3</v>
      </c>
      <c r="C33" s="79">
        <v>6</v>
      </c>
      <c r="D33" s="79">
        <v>30</v>
      </c>
      <c r="E33" s="79">
        <v>20</v>
      </c>
      <c r="F33" s="79">
        <v>7</v>
      </c>
      <c r="G33" s="79">
        <v>15</v>
      </c>
      <c r="H33" s="80">
        <v>6</v>
      </c>
      <c r="I33" s="81">
        <v>6</v>
      </c>
      <c r="J33" s="81">
        <v>30</v>
      </c>
      <c r="K33" s="81">
        <v>30</v>
      </c>
      <c r="L33" s="82">
        <v>8</v>
      </c>
      <c r="M33" s="82">
        <v>5</v>
      </c>
      <c r="N33" s="81">
        <v>6</v>
      </c>
      <c r="O33" s="81">
        <v>3</v>
      </c>
      <c r="P33" s="81">
        <v>5</v>
      </c>
      <c r="Q33" s="81">
        <v>6</v>
      </c>
      <c r="R33" s="81">
        <v>6</v>
      </c>
      <c r="S33" s="70"/>
    </row>
    <row r="34" spans="1:19" x14ac:dyDescent="0.25">
      <c r="A34" s="84" t="s">
        <v>11</v>
      </c>
      <c r="B34" s="84">
        <v>6</v>
      </c>
      <c r="C34" s="85">
        <v>5</v>
      </c>
      <c r="D34" s="85">
        <v>32</v>
      </c>
      <c r="E34" s="85">
        <v>25</v>
      </c>
      <c r="F34" s="85">
        <v>5</v>
      </c>
      <c r="G34" s="85">
        <v>15</v>
      </c>
      <c r="H34" s="86">
        <v>6</v>
      </c>
      <c r="I34" s="87">
        <v>6</v>
      </c>
      <c r="J34" s="87">
        <v>30</v>
      </c>
      <c r="K34" s="87">
        <v>28</v>
      </c>
      <c r="L34" s="88">
        <v>16</v>
      </c>
      <c r="M34" s="88">
        <v>7</v>
      </c>
      <c r="N34" s="87">
        <v>6</v>
      </c>
      <c r="O34" s="87">
        <v>3</v>
      </c>
      <c r="P34" s="87">
        <v>8</v>
      </c>
      <c r="Q34" s="87">
        <v>8</v>
      </c>
      <c r="R34" s="87">
        <v>8</v>
      </c>
      <c r="S34" s="70"/>
    </row>
    <row r="35" spans="1:19" x14ac:dyDescent="0.25">
      <c r="A35" s="89" t="s">
        <v>82</v>
      </c>
      <c r="B35" s="103">
        <f>SUM(B28:B34)</f>
        <v>34</v>
      </c>
      <c r="C35" s="103">
        <f t="shared" ref="C35:R35" si="4">SUM(C28:C34)</f>
        <v>48</v>
      </c>
      <c r="D35" s="103">
        <f t="shared" si="4"/>
        <v>407</v>
      </c>
      <c r="E35" s="103">
        <f t="shared" si="4"/>
        <v>183</v>
      </c>
      <c r="F35" s="103">
        <f t="shared" si="4"/>
        <v>43</v>
      </c>
      <c r="G35" s="103">
        <f t="shared" si="4"/>
        <v>110</v>
      </c>
      <c r="H35" s="103">
        <f t="shared" si="4"/>
        <v>45</v>
      </c>
      <c r="I35" s="103">
        <f t="shared" si="4"/>
        <v>49</v>
      </c>
      <c r="J35" s="103">
        <f t="shared" si="4"/>
        <v>310</v>
      </c>
      <c r="K35" s="103">
        <f t="shared" si="4"/>
        <v>198</v>
      </c>
      <c r="L35" s="103">
        <f t="shared" si="4"/>
        <v>111</v>
      </c>
      <c r="M35" s="103">
        <f t="shared" si="4"/>
        <v>45</v>
      </c>
      <c r="N35" s="103">
        <f t="shared" si="4"/>
        <v>43</v>
      </c>
      <c r="O35" s="103">
        <f t="shared" si="4"/>
        <v>19</v>
      </c>
      <c r="P35" s="103">
        <f t="shared" si="4"/>
        <v>46</v>
      </c>
      <c r="Q35" s="103">
        <f t="shared" si="4"/>
        <v>65</v>
      </c>
      <c r="R35" s="103">
        <f t="shared" si="4"/>
        <v>48</v>
      </c>
      <c r="S35" s="104">
        <f>SUM(B35:R35)</f>
        <v>1804</v>
      </c>
    </row>
    <row r="36" spans="1:19" x14ac:dyDescent="0.25">
      <c r="A36" s="105" t="s">
        <v>49</v>
      </c>
      <c r="B36" s="108">
        <f>B35*1</f>
        <v>34</v>
      </c>
      <c r="C36" s="106">
        <f>C35*1</f>
        <v>48</v>
      </c>
      <c r="D36" s="106">
        <f>D35*5</f>
        <v>2035</v>
      </c>
      <c r="E36" s="106">
        <f>E35*5</f>
        <v>915</v>
      </c>
      <c r="F36" s="106">
        <f>F35*1</f>
        <v>43</v>
      </c>
      <c r="G36" s="106">
        <f>G35*0</f>
        <v>0</v>
      </c>
      <c r="H36" s="106">
        <f>H35*2</f>
        <v>90</v>
      </c>
      <c r="I36" s="106">
        <f>I35*2</f>
        <v>98</v>
      </c>
      <c r="J36" s="106">
        <f>J35*1</f>
        <v>310</v>
      </c>
      <c r="K36" s="106">
        <f>K35*5</f>
        <v>990</v>
      </c>
      <c r="L36" s="106">
        <f>L35*5</f>
        <v>555</v>
      </c>
      <c r="M36" s="106">
        <f>M35*1</f>
        <v>45</v>
      </c>
      <c r="N36" s="106">
        <f>N35*1</f>
        <v>43</v>
      </c>
      <c r="O36" s="106">
        <f>O35*1</f>
        <v>19</v>
      </c>
      <c r="P36" s="106">
        <f>P35*2</f>
        <v>92</v>
      </c>
      <c r="Q36" s="106">
        <f>Q35*3</f>
        <v>195</v>
      </c>
      <c r="R36" s="106">
        <f>R35*3</f>
        <v>144</v>
      </c>
      <c r="S36" s="107">
        <f>SUM(B36:R36)</f>
        <v>5656</v>
      </c>
    </row>
    <row r="37" spans="1:19" x14ac:dyDescent="0.25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70"/>
    </row>
    <row r="38" spans="1:19" x14ac:dyDescent="0.25">
      <c r="A38" s="71" t="s">
        <v>89</v>
      </c>
      <c r="B38" s="72">
        <v>8</v>
      </c>
      <c r="C38" s="72">
        <v>14</v>
      </c>
      <c r="D38" s="72" t="s">
        <v>97</v>
      </c>
      <c r="E38" s="72" t="s">
        <v>97</v>
      </c>
      <c r="F38" s="72">
        <v>21</v>
      </c>
      <c r="G38" s="72"/>
      <c r="H38" s="72" t="s">
        <v>98</v>
      </c>
      <c r="I38" s="73" t="s">
        <v>99</v>
      </c>
      <c r="J38" s="73">
        <v>8</v>
      </c>
      <c r="K38" s="72" t="s">
        <v>97</v>
      </c>
      <c r="L38" s="72" t="s">
        <v>97</v>
      </c>
      <c r="M38" s="73">
        <v>8</v>
      </c>
      <c r="N38" s="73">
        <v>14</v>
      </c>
      <c r="O38" s="73">
        <v>21</v>
      </c>
      <c r="P38" s="73" t="s">
        <v>98</v>
      </c>
      <c r="Q38" s="73" t="s">
        <v>98</v>
      </c>
      <c r="R38" s="73" t="s">
        <v>99</v>
      </c>
      <c r="S38" s="70"/>
    </row>
    <row r="39" spans="1:19" x14ac:dyDescent="0.25">
      <c r="A39" s="74" t="s">
        <v>26</v>
      </c>
      <c r="B39" s="102" t="s">
        <v>74</v>
      </c>
      <c r="C39" s="75" t="s">
        <v>0</v>
      </c>
      <c r="D39" s="75" t="s">
        <v>1</v>
      </c>
      <c r="E39" s="76" t="s">
        <v>2</v>
      </c>
      <c r="F39" s="75" t="s">
        <v>80</v>
      </c>
      <c r="G39" s="75" t="s">
        <v>75</v>
      </c>
      <c r="H39" s="75" t="s">
        <v>4</v>
      </c>
      <c r="I39" s="76" t="s">
        <v>81</v>
      </c>
      <c r="J39" s="76" t="s">
        <v>21</v>
      </c>
      <c r="K39" s="76" t="s">
        <v>72</v>
      </c>
      <c r="L39" s="76" t="s">
        <v>32</v>
      </c>
      <c r="M39" s="76" t="s">
        <v>52</v>
      </c>
      <c r="N39" s="76" t="s">
        <v>76</v>
      </c>
      <c r="O39" s="76" t="s">
        <v>73</v>
      </c>
      <c r="P39" s="76" t="s">
        <v>77</v>
      </c>
      <c r="Q39" s="76" t="s">
        <v>78</v>
      </c>
      <c r="R39" s="77" t="s">
        <v>79</v>
      </c>
      <c r="S39" s="70"/>
    </row>
    <row r="40" spans="1:19" x14ac:dyDescent="0.25">
      <c r="A40" s="78" t="s">
        <v>7</v>
      </c>
      <c r="B40" s="78">
        <v>8</v>
      </c>
      <c r="C40" s="79">
        <v>16</v>
      </c>
      <c r="D40" s="79">
        <v>120</v>
      </c>
      <c r="E40" s="79">
        <v>60</v>
      </c>
      <c r="F40" s="79">
        <v>10</v>
      </c>
      <c r="G40" s="79">
        <v>25</v>
      </c>
      <c r="H40" s="80">
        <v>10</v>
      </c>
      <c r="I40" s="81">
        <v>14</v>
      </c>
      <c r="J40" s="81">
        <v>60</v>
      </c>
      <c r="K40" s="81">
        <v>35</v>
      </c>
      <c r="L40" s="82">
        <v>34</v>
      </c>
      <c r="M40" s="82">
        <v>8</v>
      </c>
      <c r="N40" s="81">
        <v>10</v>
      </c>
      <c r="O40" s="81">
        <v>4</v>
      </c>
      <c r="P40" s="81">
        <v>10</v>
      </c>
      <c r="Q40" s="81">
        <v>20</v>
      </c>
      <c r="R40" s="81">
        <v>10</v>
      </c>
      <c r="S40" s="70"/>
    </row>
    <row r="41" spans="1:19" x14ac:dyDescent="0.25">
      <c r="A41" s="83" t="s">
        <v>8</v>
      </c>
      <c r="B41" s="83">
        <v>8</v>
      </c>
      <c r="C41" s="79">
        <v>5</v>
      </c>
      <c r="D41" s="79">
        <v>75</v>
      </c>
      <c r="E41" s="79">
        <v>30</v>
      </c>
      <c r="F41" s="79">
        <v>6</v>
      </c>
      <c r="G41" s="79">
        <v>15</v>
      </c>
      <c r="H41" s="80">
        <v>8</v>
      </c>
      <c r="I41" s="81">
        <v>8</v>
      </c>
      <c r="J41" s="81">
        <v>70</v>
      </c>
      <c r="K41" s="81">
        <v>25</v>
      </c>
      <c r="L41" s="82">
        <v>22</v>
      </c>
      <c r="M41" s="82">
        <v>6</v>
      </c>
      <c r="N41" s="81">
        <v>5</v>
      </c>
      <c r="O41" s="81">
        <v>3</v>
      </c>
      <c r="P41" s="81">
        <v>8</v>
      </c>
      <c r="Q41" s="81">
        <v>13</v>
      </c>
      <c r="R41" s="81">
        <v>8</v>
      </c>
      <c r="S41" s="70"/>
    </row>
    <row r="42" spans="1:19" x14ac:dyDescent="0.25">
      <c r="A42" s="83" t="s">
        <v>47</v>
      </c>
      <c r="B42" s="83">
        <v>4</v>
      </c>
      <c r="C42" s="79">
        <v>5</v>
      </c>
      <c r="D42" s="79">
        <v>50</v>
      </c>
      <c r="E42" s="79">
        <v>20</v>
      </c>
      <c r="F42" s="79">
        <v>4</v>
      </c>
      <c r="G42" s="79">
        <v>15</v>
      </c>
      <c r="H42" s="80">
        <v>5</v>
      </c>
      <c r="I42" s="81">
        <v>5</v>
      </c>
      <c r="J42" s="81">
        <v>40</v>
      </c>
      <c r="K42" s="81">
        <v>35</v>
      </c>
      <c r="L42" s="82">
        <v>8</v>
      </c>
      <c r="M42" s="82">
        <v>6</v>
      </c>
      <c r="N42" s="81">
        <v>5</v>
      </c>
      <c r="O42" s="81">
        <v>1</v>
      </c>
      <c r="P42" s="81">
        <v>2</v>
      </c>
      <c r="Q42" s="81">
        <v>6</v>
      </c>
      <c r="R42" s="81">
        <v>6</v>
      </c>
      <c r="S42" s="70"/>
    </row>
    <row r="43" spans="1:19" x14ac:dyDescent="0.25">
      <c r="A43" s="83" t="s">
        <v>50</v>
      </c>
      <c r="B43" s="83">
        <v>2</v>
      </c>
      <c r="C43" s="79">
        <v>6</v>
      </c>
      <c r="D43" s="79">
        <v>30</v>
      </c>
      <c r="E43" s="79">
        <v>8</v>
      </c>
      <c r="F43" s="79">
        <v>3</v>
      </c>
      <c r="G43" s="79">
        <v>10</v>
      </c>
      <c r="H43" s="80">
        <v>5</v>
      </c>
      <c r="I43" s="81">
        <v>5</v>
      </c>
      <c r="J43" s="81">
        <v>40</v>
      </c>
      <c r="K43" s="81">
        <v>20</v>
      </c>
      <c r="L43" s="82">
        <v>8</v>
      </c>
      <c r="M43" s="82">
        <v>6</v>
      </c>
      <c r="N43" s="81">
        <v>5</v>
      </c>
      <c r="O43" s="81">
        <v>2</v>
      </c>
      <c r="P43" s="81">
        <v>8</v>
      </c>
      <c r="Q43" s="81">
        <v>4</v>
      </c>
      <c r="R43" s="81">
        <v>5</v>
      </c>
      <c r="S43" s="70"/>
    </row>
    <row r="44" spans="1:19" x14ac:dyDescent="0.25">
      <c r="A44" s="83" t="s">
        <v>9</v>
      </c>
      <c r="B44" s="83">
        <v>3</v>
      </c>
      <c r="C44" s="79">
        <v>5</v>
      </c>
      <c r="D44" s="79">
        <v>70</v>
      </c>
      <c r="E44" s="79">
        <v>20</v>
      </c>
      <c r="F44" s="79">
        <v>8</v>
      </c>
      <c r="G44" s="79">
        <v>15</v>
      </c>
      <c r="H44" s="80">
        <v>5</v>
      </c>
      <c r="I44" s="81">
        <v>5</v>
      </c>
      <c r="J44" s="81">
        <v>40</v>
      </c>
      <c r="K44" s="81">
        <v>25</v>
      </c>
      <c r="L44" s="82">
        <v>15</v>
      </c>
      <c r="M44" s="82">
        <v>7</v>
      </c>
      <c r="N44" s="81">
        <v>6</v>
      </c>
      <c r="O44" s="81">
        <v>3</v>
      </c>
      <c r="P44" s="81">
        <v>5</v>
      </c>
      <c r="Q44" s="81">
        <v>8</v>
      </c>
      <c r="R44" s="81">
        <v>5</v>
      </c>
      <c r="S44" s="70"/>
    </row>
    <row r="45" spans="1:19" x14ac:dyDescent="0.25">
      <c r="A45" s="83" t="s">
        <v>10</v>
      </c>
      <c r="B45" s="83">
        <v>3</v>
      </c>
      <c r="C45" s="79">
        <v>6</v>
      </c>
      <c r="D45" s="79">
        <v>30</v>
      </c>
      <c r="E45" s="79">
        <v>20</v>
      </c>
      <c r="F45" s="79">
        <v>7</v>
      </c>
      <c r="G45" s="79">
        <v>15</v>
      </c>
      <c r="H45" s="80">
        <v>6</v>
      </c>
      <c r="I45" s="81">
        <v>6</v>
      </c>
      <c r="J45" s="81">
        <v>30</v>
      </c>
      <c r="K45" s="81">
        <v>30</v>
      </c>
      <c r="L45" s="82">
        <v>8</v>
      </c>
      <c r="M45" s="82">
        <v>5</v>
      </c>
      <c r="N45" s="81">
        <v>6</v>
      </c>
      <c r="O45" s="81">
        <v>3</v>
      </c>
      <c r="P45" s="81">
        <v>5</v>
      </c>
      <c r="Q45" s="81">
        <v>6</v>
      </c>
      <c r="R45" s="81">
        <v>6</v>
      </c>
      <c r="S45" s="70"/>
    </row>
    <row r="46" spans="1:19" x14ac:dyDescent="0.25">
      <c r="A46" s="84" t="s">
        <v>11</v>
      </c>
      <c r="B46" s="84">
        <v>6</v>
      </c>
      <c r="C46" s="85">
        <v>5</v>
      </c>
      <c r="D46" s="85">
        <v>32</v>
      </c>
      <c r="E46" s="85">
        <v>25</v>
      </c>
      <c r="F46" s="85">
        <v>5</v>
      </c>
      <c r="G46" s="85">
        <v>15</v>
      </c>
      <c r="H46" s="86">
        <v>6</v>
      </c>
      <c r="I46" s="87">
        <v>6</v>
      </c>
      <c r="J46" s="87">
        <v>30</v>
      </c>
      <c r="K46" s="87">
        <v>28</v>
      </c>
      <c r="L46" s="88">
        <v>16</v>
      </c>
      <c r="M46" s="88">
        <v>7</v>
      </c>
      <c r="N46" s="87">
        <v>6</v>
      </c>
      <c r="O46" s="87">
        <v>3</v>
      </c>
      <c r="P46" s="87">
        <v>8</v>
      </c>
      <c r="Q46" s="87">
        <v>8</v>
      </c>
      <c r="R46" s="87">
        <v>8</v>
      </c>
      <c r="S46" s="70"/>
    </row>
    <row r="47" spans="1:19" x14ac:dyDescent="0.25">
      <c r="A47" s="89" t="s">
        <v>82</v>
      </c>
      <c r="B47" s="103">
        <f>SUM(B40:B46)</f>
        <v>34</v>
      </c>
      <c r="C47" s="103">
        <f t="shared" ref="C47:R47" si="5">SUM(C40:C46)</f>
        <v>48</v>
      </c>
      <c r="D47" s="103">
        <f t="shared" si="5"/>
        <v>407</v>
      </c>
      <c r="E47" s="103">
        <f t="shared" si="5"/>
        <v>183</v>
      </c>
      <c r="F47" s="103">
        <f t="shared" si="5"/>
        <v>43</v>
      </c>
      <c r="G47" s="103">
        <f t="shared" si="5"/>
        <v>110</v>
      </c>
      <c r="H47" s="103">
        <f t="shared" si="5"/>
        <v>45</v>
      </c>
      <c r="I47" s="103">
        <f t="shared" si="5"/>
        <v>49</v>
      </c>
      <c r="J47" s="103">
        <f t="shared" si="5"/>
        <v>310</v>
      </c>
      <c r="K47" s="103">
        <f t="shared" si="5"/>
        <v>198</v>
      </c>
      <c r="L47" s="103">
        <f t="shared" si="5"/>
        <v>111</v>
      </c>
      <c r="M47" s="103">
        <f t="shared" si="5"/>
        <v>45</v>
      </c>
      <c r="N47" s="103">
        <f t="shared" si="5"/>
        <v>43</v>
      </c>
      <c r="O47" s="103">
        <f t="shared" si="5"/>
        <v>19</v>
      </c>
      <c r="P47" s="103">
        <f t="shared" si="5"/>
        <v>46</v>
      </c>
      <c r="Q47" s="103">
        <f t="shared" si="5"/>
        <v>65</v>
      </c>
      <c r="R47" s="103">
        <f t="shared" si="5"/>
        <v>48</v>
      </c>
      <c r="S47" s="104">
        <f>SUM(B47:R47)</f>
        <v>1804</v>
      </c>
    </row>
    <row r="48" spans="1:19" x14ac:dyDescent="0.25">
      <c r="A48" s="105" t="s">
        <v>49</v>
      </c>
      <c r="B48" s="108">
        <f>B47*1</f>
        <v>34</v>
      </c>
      <c r="C48" s="106">
        <f>C47*1</f>
        <v>48</v>
      </c>
      <c r="D48" s="106">
        <f>D47*4</f>
        <v>1628</v>
      </c>
      <c r="E48" s="106">
        <f>E47*4</f>
        <v>732</v>
      </c>
      <c r="F48" s="106">
        <f>F47*1</f>
        <v>43</v>
      </c>
      <c r="G48" s="106">
        <f>G47*0</f>
        <v>0</v>
      </c>
      <c r="H48" s="106">
        <f>H47*2</f>
        <v>90</v>
      </c>
      <c r="I48" s="106">
        <f>I47*2</f>
        <v>98</v>
      </c>
      <c r="J48" s="106">
        <f>J47*1</f>
        <v>310</v>
      </c>
      <c r="K48" s="106">
        <f>K47*4</f>
        <v>792</v>
      </c>
      <c r="L48" s="106">
        <f>L47*4</f>
        <v>444</v>
      </c>
      <c r="M48" s="106">
        <f>M47*1</f>
        <v>45</v>
      </c>
      <c r="N48" s="106">
        <f>N47*1</f>
        <v>43</v>
      </c>
      <c r="O48" s="106">
        <f>O47*1</f>
        <v>19</v>
      </c>
      <c r="P48" s="106">
        <f>P47*2</f>
        <v>92</v>
      </c>
      <c r="Q48" s="106">
        <f>Q47*2</f>
        <v>130</v>
      </c>
      <c r="R48" s="106">
        <f>R47*2</f>
        <v>96</v>
      </c>
      <c r="S48" s="107">
        <f>SUM(B48:R48)</f>
        <v>4644</v>
      </c>
    </row>
    <row r="49" spans="1:19" x14ac:dyDescent="0.25">
      <c r="A49" s="109"/>
      <c r="B49" s="109"/>
      <c r="C49" s="109"/>
      <c r="D49" s="112"/>
      <c r="E49" s="109"/>
      <c r="F49" s="110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12"/>
    </row>
    <row r="50" spans="1:19" x14ac:dyDescent="0.25">
      <c r="A50" s="71" t="s">
        <v>90</v>
      </c>
      <c r="B50" s="72">
        <v>5</v>
      </c>
      <c r="C50" s="72">
        <v>19</v>
      </c>
      <c r="D50" s="72" t="s">
        <v>100</v>
      </c>
      <c r="E50" s="72" t="s">
        <v>100</v>
      </c>
      <c r="F50" s="72">
        <v>26</v>
      </c>
      <c r="G50" s="72"/>
      <c r="H50" s="72" t="s">
        <v>101</v>
      </c>
      <c r="I50" s="73" t="s">
        <v>102</v>
      </c>
      <c r="J50" s="73">
        <v>5</v>
      </c>
      <c r="K50" s="72" t="s">
        <v>100</v>
      </c>
      <c r="L50" s="72" t="s">
        <v>100</v>
      </c>
      <c r="M50" s="73">
        <v>5</v>
      </c>
      <c r="N50" s="73">
        <v>19</v>
      </c>
      <c r="O50" s="73">
        <v>5</v>
      </c>
      <c r="P50" s="73" t="s">
        <v>103</v>
      </c>
      <c r="Q50" s="73" t="s">
        <v>101</v>
      </c>
      <c r="R50" s="73" t="s">
        <v>102</v>
      </c>
      <c r="S50" s="70"/>
    </row>
    <row r="51" spans="1:19" x14ac:dyDescent="0.25">
      <c r="A51" s="74" t="s">
        <v>26</v>
      </c>
      <c r="B51" s="102" t="s">
        <v>74</v>
      </c>
      <c r="C51" s="75" t="s">
        <v>0</v>
      </c>
      <c r="D51" s="75" t="s">
        <v>1</v>
      </c>
      <c r="E51" s="76" t="s">
        <v>2</v>
      </c>
      <c r="F51" s="75" t="s">
        <v>80</v>
      </c>
      <c r="G51" s="75" t="s">
        <v>75</v>
      </c>
      <c r="H51" s="75" t="s">
        <v>4</v>
      </c>
      <c r="I51" s="76" t="s">
        <v>81</v>
      </c>
      <c r="J51" s="76" t="s">
        <v>21</v>
      </c>
      <c r="K51" s="76" t="s">
        <v>72</v>
      </c>
      <c r="L51" s="76" t="s">
        <v>32</v>
      </c>
      <c r="M51" s="76" t="s">
        <v>52</v>
      </c>
      <c r="N51" s="76" t="s">
        <v>76</v>
      </c>
      <c r="O51" s="76" t="s">
        <v>73</v>
      </c>
      <c r="P51" s="76" t="s">
        <v>77</v>
      </c>
      <c r="Q51" s="76" t="s">
        <v>78</v>
      </c>
      <c r="R51" s="77" t="s">
        <v>79</v>
      </c>
      <c r="S51" s="70"/>
    </row>
    <row r="52" spans="1:19" x14ac:dyDescent="0.25">
      <c r="A52" s="78" t="s">
        <v>7</v>
      </c>
      <c r="B52" s="78">
        <v>8</v>
      </c>
      <c r="C52" s="79">
        <v>16</v>
      </c>
      <c r="D52" s="79">
        <v>120</v>
      </c>
      <c r="E52" s="79">
        <v>60</v>
      </c>
      <c r="F52" s="79">
        <v>10</v>
      </c>
      <c r="G52" s="79">
        <v>25</v>
      </c>
      <c r="H52" s="80">
        <v>10</v>
      </c>
      <c r="I52" s="81">
        <v>14</v>
      </c>
      <c r="J52" s="81">
        <v>60</v>
      </c>
      <c r="K52" s="81">
        <v>35</v>
      </c>
      <c r="L52" s="82">
        <v>34</v>
      </c>
      <c r="M52" s="82">
        <v>8</v>
      </c>
      <c r="N52" s="81">
        <v>10</v>
      </c>
      <c r="O52" s="81">
        <v>4</v>
      </c>
      <c r="P52" s="81">
        <v>10</v>
      </c>
      <c r="Q52" s="81">
        <v>20</v>
      </c>
      <c r="R52" s="81">
        <v>10</v>
      </c>
      <c r="S52" s="70"/>
    </row>
    <row r="53" spans="1:19" x14ac:dyDescent="0.25">
      <c r="A53" s="83" t="s">
        <v>8</v>
      </c>
      <c r="B53" s="83">
        <v>8</v>
      </c>
      <c r="C53" s="79">
        <v>5</v>
      </c>
      <c r="D53" s="79">
        <v>75</v>
      </c>
      <c r="E53" s="79">
        <v>30</v>
      </c>
      <c r="F53" s="79">
        <v>6</v>
      </c>
      <c r="G53" s="79">
        <v>15</v>
      </c>
      <c r="H53" s="80">
        <v>8</v>
      </c>
      <c r="I53" s="81">
        <v>8</v>
      </c>
      <c r="J53" s="81">
        <v>70</v>
      </c>
      <c r="K53" s="81">
        <v>25</v>
      </c>
      <c r="L53" s="82">
        <v>22</v>
      </c>
      <c r="M53" s="82">
        <v>6</v>
      </c>
      <c r="N53" s="81">
        <v>5</v>
      </c>
      <c r="O53" s="81">
        <v>3</v>
      </c>
      <c r="P53" s="81">
        <v>8</v>
      </c>
      <c r="Q53" s="81">
        <v>13</v>
      </c>
      <c r="R53" s="81">
        <v>8</v>
      </c>
      <c r="S53" s="70"/>
    </row>
    <row r="54" spans="1:19" x14ac:dyDescent="0.25">
      <c r="A54" s="83" t="s">
        <v>47</v>
      </c>
      <c r="B54" s="83">
        <v>4</v>
      </c>
      <c r="C54" s="79">
        <v>5</v>
      </c>
      <c r="D54" s="79">
        <v>50</v>
      </c>
      <c r="E54" s="79">
        <v>20</v>
      </c>
      <c r="F54" s="79">
        <v>4</v>
      </c>
      <c r="G54" s="79">
        <v>15</v>
      </c>
      <c r="H54" s="80">
        <v>5</v>
      </c>
      <c r="I54" s="81">
        <v>5</v>
      </c>
      <c r="J54" s="81">
        <v>40</v>
      </c>
      <c r="K54" s="81">
        <v>35</v>
      </c>
      <c r="L54" s="82">
        <v>8</v>
      </c>
      <c r="M54" s="82">
        <v>6</v>
      </c>
      <c r="N54" s="81">
        <v>5</v>
      </c>
      <c r="O54" s="81">
        <v>1</v>
      </c>
      <c r="P54" s="81">
        <v>2</v>
      </c>
      <c r="Q54" s="81">
        <v>6</v>
      </c>
      <c r="R54" s="81">
        <v>6</v>
      </c>
      <c r="S54" s="70"/>
    </row>
    <row r="55" spans="1:19" x14ac:dyDescent="0.25">
      <c r="A55" s="83" t="s">
        <v>50</v>
      </c>
      <c r="B55" s="83">
        <v>2</v>
      </c>
      <c r="C55" s="79">
        <v>6</v>
      </c>
      <c r="D55" s="79">
        <v>30</v>
      </c>
      <c r="E55" s="79">
        <v>8</v>
      </c>
      <c r="F55" s="79">
        <v>3</v>
      </c>
      <c r="G55" s="79">
        <v>10</v>
      </c>
      <c r="H55" s="80">
        <v>5</v>
      </c>
      <c r="I55" s="81">
        <v>5</v>
      </c>
      <c r="J55" s="81">
        <v>40</v>
      </c>
      <c r="K55" s="81">
        <v>20</v>
      </c>
      <c r="L55" s="82">
        <v>8</v>
      </c>
      <c r="M55" s="82">
        <v>6</v>
      </c>
      <c r="N55" s="81">
        <v>5</v>
      </c>
      <c r="O55" s="81">
        <v>2</v>
      </c>
      <c r="P55" s="81">
        <v>8</v>
      </c>
      <c r="Q55" s="81">
        <v>4</v>
      </c>
      <c r="R55" s="81">
        <v>5</v>
      </c>
      <c r="S55" s="70"/>
    </row>
    <row r="56" spans="1:19" x14ac:dyDescent="0.25">
      <c r="A56" s="83" t="s">
        <v>9</v>
      </c>
      <c r="B56" s="83">
        <v>3</v>
      </c>
      <c r="C56" s="79">
        <v>5</v>
      </c>
      <c r="D56" s="79">
        <v>70</v>
      </c>
      <c r="E56" s="79">
        <v>20</v>
      </c>
      <c r="F56" s="79">
        <v>8</v>
      </c>
      <c r="G56" s="79">
        <v>15</v>
      </c>
      <c r="H56" s="80">
        <v>5</v>
      </c>
      <c r="I56" s="81">
        <v>5</v>
      </c>
      <c r="J56" s="81">
        <v>40</v>
      </c>
      <c r="K56" s="81">
        <v>25</v>
      </c>
      <c r="L56" s="82">
        <v>15</v>
      </c>
      <c r="M56" s="82">
        <v>7</v>
      </c>
      <c r="N56" s="81">
        <v>6</v>
      </c>
      <c r="O56" s="81">
        <v>3</v>
      </c>
      <c r="P56" s="81">
        <v>5</v>
      </c>
      <c r="Q56" s="81">
        <v>8</v>
      </c>
      <c r="R56" s="81">
        <v>5</v>
      </c>
      <c r="S56" s="70"/>
    </row>
    <row r="57" spans="1:19" x14ac:dyDescent="0.25">
      <c r="A57" s="83" t="s">
        <v>10</v>
      </c>
      <c r="B57" s="83">
        <v>3</v>
      </c>
      <c r="C57" s="79">
        <v>6</v>
      </c>
      <c r="D57" s="79">
        <v>30</v>
      </c>
      <c r="E57" s="79">
        <v>20</v>
      </c>
      <c r="F57" s="79">
        <v>7</v>
      </c>
      <c r="G57" s="79">
        <v>15</v>
      </c>
      <c r="H57" s="80">
        <v>6</v>
      </c>
      <c r="I57" s="81">
        <v>6</v>
      </c>
      <c r="J57" s="81">
        <v>30</v>
      </c>
      <c r="K57" s="81">
        <v>30</v>
      </c>
      <c r="L57" s="82">
        <v>8</v>
      </c>
      <c r="M57" s="82">
        <v>5</v>
      </c>
      <c r="N57" s="81">
        <v>6</v>
      </c>
      <c r="O57" s="81">
        <v>3</v>
      </c>
      <c r="P57" s="81">
        <v>5</v>
      </c>
      <c r="Q57" s="81">
        <v>6</v>
      </c>
      <c r="R57" s="81">
        <v>6</v>
      </c>
      <c r="S57" s="70"/>
    </row>
    <row r="58" spans="1:19" x14ac:dyDescent="0.25">
      <c r="A58" s="84" t="s">
        <v>11</v>
      </c>
      <c r="B58" s="84">
        <v>6</v>
      </c>
      <c r="C58" s="85">
        <v>5</v>
      </c>
      <c r="D58" s="85">
        <v>32</v>
      </c>
      <c r="E58" s="85">
        <v>25</v>
      </c>
      <c r="F58" s="85">
        <v>5</v>
      </c>
      <c r="G58" s="85">
        <v>15</v>
      </c>
      <c r="H58" s="86">
        <v>6</v>
      </c>
      <c r="I58" s="87">
        <v>6</v>
      </c>
      <c r="J58" s="87">
        <v>30</v>
      </c>
      <c r="K58" s="87">
        <v>28</v>
      </c>
      <c r="L58" s="88">
        <v>16</v>
      </c>
      <c r="M58" s="88">
        <v>7</v>
      </c>
      <c r="N58" s="87">
        <v>6</v>
      </c>
      <c r="O58" s="87">
        <v>3</v>
      </c>
      <c r="P58" s="87">
        <v>8</v>
      </c>
      <c r="Q58" s="87">
        <v>8</v>
      </c>
      <c r="R58" s="87">
        <v>8</v>
      </c>
      <c r="S58" s="70"/>
    </row>
    <row r="59" spans="1:19" x14ac:dyDescent="0.25">
      <c r="A59" s="89" t="s">
        <v>82</v>
      </c>
      <c r="B59" s="103">
        <f>SUM(B52:B58)</f>
        <v>34</v>
      </c>
      <c r="C59" s="103">
        <f t="shared" ref="C59:R59" si="6">SUM(C52:C58)</f>
        <v>48</v>
      </c>
      <c r="D59" s="103">
        <f t="shared" si="6"/>
        <v>407</v>
      </c>
      <c r="E59" s="103">
        <f t="shared" si="6"/>
        <v>183</v>
      </c>
      <c r="F59" s="103">
        <f t="shared" si="6"/>
        <v>43</v>
      </c>
      <c r="G59" s="103">
        <f t="shared" si="6"/>
        <v>110</v>
      </c>
      <c r="H59" s="103">
        <f t="shared" si="6"/>
        <v>45</v>
      </c>
      <c r="I59" s="103">
        <f t="shared" si="6"/>
        <v>49</v>
      </c>
      <c r="J59" s="103">
        <f t="shared" si="6"/>
        <v>310</v>
      </c>
      <c r="K59" s="103">
        <f t="shared" si="6"/>
        <v>198</v>
      </c>
      <c r="L59" s="103">
        <f t="shared" si="6"/>
        <v>111</v>
      </c>
      <c r="M59" s="103">
        <f t="shared" si="6"/>
        <v>45</v>
      </c>
      <c r="N59" s="103">
        <f t="shared" si="6"/>
        <v>43</v>
      </c>
      <c r="O59" s="103">
        <f t="shared" si="6"/>
        <v>19</v>
      </c>
      <c r="P59" s="103">
        <f t="shared" si="6"/>
        <v>46</v>
      </c>
      <c r="Q59" s="103">
        <f t="shared" si="6"/>
        <v>65</v>
      </c>
      <c r="R59" s="103">
        <f t="shared" si="6"/>
        <v>48</v>
      </c>
      <c r="S59" s="104">
        <f>SUM(B59:R59)</f>
        <v>1804</v>
      </c>
    </row>
    <row r="60" spans="1:19" x14ac:dyDescent="0.25">
      <c r="A60" s="105" t="s">
        <v>49</v>
      </c>
      <c r="B60" s="108">
        <f>B59*1</f>
        <v>34</v>
      </c>
      <c r="C60" s="106">
        <f>C59*1</f>
        <v>48</v>
      </c>
      <c r="D60" s="106">
        <f>D59*4</f>
        <v>1628</v>
      </c>
      <c r="E60" s="106">
        <f>E59*4</f>
        <v>732</v>
      </c>
      <c r="F60" s="106">
        <f>F59*1</f>
        <v>43</v>
      </c>
      <c r="G60" s="106">
        <f>G59*0</f>
        <v>0</v>
      </c>
      <c r="H60" s="106">
        <f>H59*2</f>
        <v>90</v>
      </c>
      <c r="I60" s="106">
        <f>I59*2</f>
        <v>98</v>
      </c>
      <c r="J60" s="106">
        <f>J59*1</f>
        <v>310</v>
      </c>
      <c r="K60" s="106">
        <f>K59*4</f>
        <v>792</v>
      </c>
      <c r="L60" s="106">
        <f>L59*4</f>
        <v>444</v>
      </c>
      <c r="M60" s="106">
        <f>M59*1</f>
        <v>45</v>
      </c>
      <c r="N60" s="106">
        <f>N59*1</f>
        <v>43</v>
      </c>
      <c r="O60" s="106">
        <f>O59*1</f>
        <v>19</v>
      </c>
      <c r="P60" s="106">
        <f>P59*3</f>
        <v>138</v>
      </c>
      <c r="Q60" s="106">
        <f>Q59*2</f>
        <v>130</v>
      </c>
      <c r="R60" s="106">
        <f>R59*2</f>
        <v>96</v>
      </c>
      <c r="S60" s="107">
        <f>SUM(B60:R60)</f>
        <v>4690</v>
      </c>
    </row>
    <row r="61" spans="1:19" x14ac:dyDescent="0.25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70"/>
    </row>
    <row r="62" spans="1:19" x14ac:dyDescent="0.25">
      <c r="A62" s="71" t="s">
        <v>91</v>
      </c>
      <c r="B62" s="72">
        <v>9</v>
      </c>
      <c r="C62" s="72">
        <v>23</v>
      </c>
      <c r="D62" s="72" t="s">
        <v>104</v>
      </c>
      <c r="E62" s="72" t="s">
        <v>104</v>
      </c>
      <c r="F62" s="72">
        <v>30</v>
      </c>
      <c r="G62" s="72"/>
      <c r="H62" s="72">
        <v>3</v>
      </c>
      <c r="I62" s="73">
        <v>9</v>
      </c>
      <c r="J62" s="73">
        <v>3</v>
      </c>
      <c r="K62" s="72" t="s">
        <v>104</v>
      </c>
      <c r="L62" s="72" t="s">
        <v>104</v>
      </c>
      <c r="M62" s="73">
        <v>9</v>
      </c>
      <c r="N62" s="73"/>
      <c r="O62" s="73">
        <v>9</v>
      </c>
      <c r="P62" s="73" t="s">
        <v>105</v>
      </c>
      <c r="Q62" s="73" t="s">
        <v>106</v>
      </c>
      <c r="R62" s="73" t="s">
        <v>107</v>
      </c>
      <c r="S62" s="70"/>
    </row>
    <row r="63" spans="1:19" x14ac:dyDescent="0.25">
      <c r="A63" s="74" t="s">
        <v>26</v>
      </c>
      <c r="B63" s="102" t="s">
        <v>74</v>
      </c>
      <c r="C63" s="75" t="s">
        <v>0</v>
      </c>
      <c r="D63" s="75" t="s">
        <v>1</v>
      </c>
      <c r="E63" s="76" t="s">
        <v>2</v>
      </c>
      <c r="F63" s="75" t="s">
        <v>80</v>
      </c>
      <c r="G63" s="75" t="s">
        <v>75</v>
      </c>
      <c r="H63" s="75" t="s">
        <v>4</v>
      </c>
      <c r="I63" s="76" t="s">
        <v>81</v>
      </c>
      <c r="J63" s="76" t="s">
        <v>21</v>
      </c>
      <c r="K63" s="76" t="s">
        <v>72</v>
      </c>
      <c r="L63" s="76" t="s">
        <v>32</v>
      </c>
      <c r="M63" s="76" t="s">
        <v>52</v>
      </c>
      <c r="N63" s="76" t="s">
        <v>76</v>
      </c>
      <c r="O63" s="76" t="s">
        <v>73</v>
      </c>
      <c r="P63" s="76" t="s">
        <v>77</v>
      </c>
      <c r="Q63" s="76" t="s">
        <v>78</v>
      </c>
      <c r="R63" s="77" t="s">
        <v>79</v>
      </c>
      <c r="S63" s="70"/>
    </row>
    <row r="64" spans="1:19" x14ac:dyDescent="0.25">
      <c r="A64" s="78" t="s">
        <v>7</v>
      </c>
      <c r="B64" s="78">
        <v>8</v>
      </c>
      <c r="C64" s="79">
        <v>16</v>
      </c>
      <c r="D64" s="79">
        <v>120</v>
      </c>
      <c r="E64" s="79">
        <v>60</v>
      </c>
      <c r="F64" s="79">
        <v>10</v>
      </c>
      <c r="G64" s="79">
        <v>25</v>
      </c>
      <c r="H64" s="80">
        <v>10</v>
      </c>
      <c r="I64" s="81">
        <v>14</v>
      </c>
      <c r="J64" s="81">
        <v>60</v>
      </c>
      <c r="K64" s="81">
        <v>35</v>
      </c>
      <c r="L64" s="82">
        <v>34</v>
      </c>
      <c r="M64" s="82">
        <v>8</v>
      </c>
      <c r="N64" s="81">
        <v>10</v>
      </c>
      <c r="O64" s="81">
        <v>4</v>
      </c>
      <c r="P64" s="81">
        <v>10</v>
      </c>
      <c r="Q64" s="81">
        <v>20</v>
      </c>
      <c r="R64" s="81">
        <v>10</v>
      </c>
      <c r="S64" s="70"/>
    </row>
    <row r="65" spans="1:19" x14ac:dyDescent="0.25">
      <c r="A65" s="83" t="s">
        <v>8</v>
      </c>
      <c r="B65" s="83">
        <v>8</v>
      </c>
      <c r="C65" s="79">
        <v>5</v>
      </c>
      <c r="D65" s="79">
        <v>75</v>
      </c>
      <c r="E65" s="79">
        <v>30</v>
      </c>
      <c r="F65" s="79">
        <v>6</v>
      </c>
      <c r="G65" s="79">
        <v>15</v>
      </c>
      <c r="H65" s="80">
        <v>8</v>
      </c>
      <c r="I65" s="81">
        <v>8</v>
      </c>
      <c r="J65" s="81">
        <v>70</v>
      </c>
      <c r="K65" s="81">
        <v>25</v>
      </c>
      <c r="L65" s="82">
        <v>22</v>
      </c>
      <c r="M65" s="82">
        <v>6</v>
      </c>
      <c r="N65" s="81">
        <v>5</v>
      </c>
      <c r="O65" s="81">
        <v>3</v>
      </c>
      <c r="P65" s="81">
        <v>8</v>
      </c>
      <c r="Q65" s="81">
        <v>13</v>
      </c>
      <c r="R65" s="81">
        <v>8</v>
      </c>
      <c r="S65" s="70"/>
    </row>
    <row r="66" spans="1:19" x14ac:dyDescent="0.25">
      <c r="A66" s="83" t="s">
        <v>47</v>
      </c>
      <c r="B66" s="83">
        <v>4</v>
      </c>
      <c r="C66" s="79">
        <v>5</v>
      </c>
      <c r="D66" s="79">
        <v>50</v>
      </c>
      <c r="E66" s="79">
        <v>20</v>
      </c>
      <c r="F66" s="79">
        <v>4</v>
      </c>
      <c r="G66" s="79">
        <v>15</v>
      </c>
      <c r="H66" s="80">
        <v>5</v>
      </c>
      <c r="I66" s="81">
        <v>5</v>
      </c>
      <c r="J66" s="81">
        <v>40</v>
      </c>
      <c r="K66" s="81">
        <v>35</v>
      </c>
      <c r="L66" s="82">
        <v>8</v>
      </c>
      <c r="M66" s="82">
        <v>6</v>
      </c>
      <c r="N66" s="81">
        <v>5</v>
      </c>
      <c r="O66" s="81">
        <v>1</v>
      </c>
      <c r="P66" s="81">
        <v>2</v>
      </c>
      <c r="Q66" s="81">
        <v>6</v>
      </c>
      <c r="R66" s="81">
        <v>6</v>
      </c>
      <c r="S66" s="70"/>
    </row>
    <row r="67" spans="1:19" x14ac:dyDescent="0.25">
      <c r="A67" s="83" t="s">
        <v>50</v>
      </c>
      <c r="B67" s="83">
        <v>2</v>
      </c>
      <c r="C67" s="79">
        <v>6</v>
      </c>
      <c r="D67" s="79">
        <v>30</v>
      </c>
      <c r="E67" s="79">
        <v>8</v>
      </c>
      <c r="F67" s="79">
        <v>3</v>
      </c>
      <c r="G67" s="79">
        <v>10</v>
      </c>
      <c r="H67" s="80">
        <v>5</v>
      </c>
      <c r="I67" s="81">
        <v>5</v>
      </c>
      <c r="J67" s="81">
        <v>40</v>
      </c>
      <c r="K67" s="81">
        <v>20</v>
      </c>
      <c r="L67" s="82">
        <v>8</v>
      </c>
      <c r="M67" s="82">
        <v>6</v>
      </c>
      <c r="N67" s="81">
        <v>5</v>
      </c>
      <c r="O67" s="81">
        <v>2</v>
      </c>
      <c r="P67" s="81">
        <v>8</v>
      </c>
      <c r="Q67" s="81">
        <v>4</v>
      </c>
      <c r="R67" s="81">
        <v>5</v>
      </c>
      <c r="S67" s="70"/>
    </row>
    <row r="68" spans="1:19" x14ac:dyDescent="0.25">
      <c r="A68" s="83" t="s">
        <v>9</v>
      </c>
      <c r="B68" s="83">
        <v>3</v>
      </c>
      <c r="C68" s="79">
        <v>5</v>
      </c>
      <c r="D68" s="79">
        <v>70</v>
      </c>
      <c r="E68" s="79">
        <v>20</v>
      </c>
      <c r="F68" s="79">
        <v>8</v>
      </c>
      <c r="G68" s="79">
        <v>15</v>
      </c>
      <c r="H68" s="80">
        <v>5</v>
      </c>
      <c r="I68" s="81">
        <v>5</v>
      </c>
      <c r="J68" s="81">
        <v>40</v>
      </c>
      <c r="K68" s="81">
        <v>25</v>
      </c>
      <c r="L68" s="82">
        <v>15</v>
      </c>
      <c r="M68" s="82">
        <v>7</v>
      </c>
      <c r="N68" s="81">
        <v>6</v>
      </c>
      <c r="O68" s="81">
        <v>3</v>
      </c>
      <c r="P68" s="81">
        <v>5</v>
      </c>
      <c r="Q68" s="81">
        <v>8</v>
      </c>
      <c r="R68" s="81">
        <v>5</v>
      </c>
      <c r="S68" s="70"/>
    </row>
    <row r="69" spans="1:19" x14ac:dyDescent="0.25">
      <c r="A69" s="83" t="s">
        <v>10</v>
      </c>
      <c r="B69" s="83">
        <v>3</v>
      </c>
      <c r="C69" s="79">
        <v>6</v>
      </c>
      <c r="D69" s="79">
        <v>30</v>
      </c>
      <c r="E69" s="79">
        <v>20</v>
      </c>
      <c r="F69" s="79">
        <v>7</v>
      </c>
      <c r="G69" s="79">
        <v>15</v>
      </c>
      <c r="H69" s="80">
        <v>6</v>
      </c>
      <c r="I69" s="81">
        <v>6</v>
      </c>
      <c r="J69" s="81">
        <v>30</v>
      </c>
      <c r="K69" s="81">
        <v>30</v>
      </c>
      <c r="L69" s="82">
        <v>8</v>
      </c>
      <c r="M69" s="82">
        <v>5</v>
      </c>
      <c r="N69" s="81">
        <v>6</v>
      </c>
      <c r="O69" s="81">
        <v>3</v>
      </c>
      <c r="P69" s="81">
        <v>5</v>
      </c>
      <c r="Q69" s="81">
        <v>6</v>
      </c>
      <c r="R69" s="81">
        <v>6</v>
      </c>
      <c r="S69" s="70"/>
    </row>
    <row r="70" spans="1:19" x14ac:dyDescent="0.25">
      <c r="A70" s="84" t="s">
        <v>11</v>
      </c>
      <c r="B70" s="84">
        <v>6</v>
      </c>
      <c r="C70" s="85">
        <v>5</v>
      </c>
      <c r="D70" s="85">
        <v>32</v>
      </c>
      <c r="E70" s="85">
        <v>25</v>
      </c>
      <c r="F70" s="85">
        <v>5</v>
      </c>
      <c r="G70" s="85">
        <v>15</v>
      </c>
      <c r="H70" s="86">
        <v>6</v>
      </c>
      <c r="I70" s="87">
        <v>6</v>
      </c>
      <c r="J70" s="87">
        <v>30</v>
      </c>
      <c r="K70" s="87">
        <v>28</v>
      </c>
      <c r="L70" s="88">
        <v>16</v>
      </c>
      <c r="M70" s="88">
        <v>7</v>
      </c>
      <c r="N70" s="87">
        <v>6</v>
      </c>
      <c r="O70" s="87">
        <v>3</v>
      </c>
      <c r="P70" s="87">
        <v>8</v>
      </c>
      <c r="Q70" s="87">
        <v>8</v>
      </c>
      <c r="R70" s="87">
        <v>8</v>
      </c>
      <c r="S70" s="70"/>
    </row>
    <row r="71" spans="1:19" x14ac:dyDescent="0.25">
      <c r="A71" s="89" t="s">
        <v>82</v>
      </c>
      <c r="B71" s="103">
        <f>SUM(B64:B70)</f>
        <v>34</v>
      </c>
      <c r="C71" s="103">
        <f t="shared" ref="C71:R71" si="7">SUM(C64:C70)</f>
        <v>48</v>
      </c>
      <c r="D71" s="103">
        <f t="shared" si="7"/>
        <v>407</v>
      </c>
      <c r="E71" s="103">
        <f t="shared" si="7"/>
        <v>183</v>
      </c>
      <c r="F71" s="103">
        <f t="shared" si="7"/>
        <v>43</v>
      </c>
      <c r="G71" s="103">
        <f t="shared" si="7"/>
        <v>110</v>
      </c>
      <c r="H71" s="103">
        <f t="shared" si="7"/>
        <v>45</v>
      </c>
      <c r="I71" s="103">
        <f t="shared" si="7"/>
        <v>49</v>
      </c>
      <c r="J71" s="103">
        <f t="shared" si="7"/>
        <v>310</v>
      </c>
      <c r="K71" s="103">
        <f t="shared" si="7"/>
        <v>198</v>
      </c>
      <c r="L71" s="103">
        <f t="shared" si="7"/>
        <v>111</v>
      </c>
      <c r="M71" s="103">
        <f t="shared" si="7"/>
        <v>45</v>
      </c>
      <c r="N71" s="103">
        <f t="shared" si="7"/>
        <v>43</v>
      </c>
      <c r="O71" s="103">
        <f t="shared" si="7"/>
        <v>19</v>
      </c>
      <c r="P71" s="103">
        <f t="shared" si="7"/>
        <v>46</v>
      </c>
      <c r="Q71" s="103">
        <f t="shared" si="7"/>
        <v>65</v>
      </c>
      <c r="R71" s="103">
        <f t="shared" si="7"/>
        <v>48</v>
      </c>
      <c r="S71" s="104">
        <f>SUM(B71:R71)</f>
        <v>1804</v>
      </c>
    </row>
    <row r="72" spans="1:19" x14ac:dyDescent="0.25">
      <c r="A72" s="105" t="s">
        <v>49</v>
      </c>
      <c r="B72" s="108">
        <f>B71*1</f>
        <v>34</v>
      </c>
      <c r="C72" s="106">
        <f>C71*1</f>
        <v>48</v>
      </c>
      <c r="D72" s="106">
        <f>D71*5</f>
        <v>2035</v>
      </c>
      <c r="E72" s="106">
        <f>E71*5</f>
        <v>915</v>
      </c>
      <c r="F72" s="106">
        <f>F71*1</f>
        <v>43</v>
      </c>
      <c r="G72" s="106">
        <f>G71*0</f>
        <v>0</v>
      </c>
      <c r="H72" s="106">
        <f>H71*1</f>
        <v>45</v>
      </c>
      <c r="I72" s="106">
        <f>I71*1</f>
        <v>49</v>
      </c>
      <c r="J72" s="106">
        <f>J71*1</f>
        <v>310</v>
      </c>
      <c r="K72" s="106">
        <f>K71*5</f>
        <v>990</v>
      </c>
      <c r="L72" s="106">
        <f>L71*5</f>
        <v>555</v>
      </c>
      <c r="M72" s="106">
        <f>M71*1</f>
        <v>45</v>
      </c>
      <c r="N72" s="106">
        <f>N71*0</f>
        <v>0</v>
      </c>
      <c r="O72" s="106">
        <f>O71*1</f>
        <v>19</v>
      </c>
      <c r="P72" s="106">
        <f>P71*3</f>
        <v>138</v>
      </c>
      <c r="Q72" s="106">
        <f>Q71*2</f>
        <v>130</v>
      </c>
      <c r="R72" s="106">
        <f>R71*2</f>
        <v>96</v>
      </c>
      <c r="S72" s="107">
        <f>SUM(B72:R72)</f>
        <v>5452</v>
      </c>
    </row>
    <row r="74" spans="1:19" x14ac:dyDescent="0.25">
      <c r="A74" s="71" t="s">
        <v>92</v>
      </c>
      <c r="B74" s="72">
        <v>7</v>
      </c>
      <c r="C74" s="72">
        <v>14</v>
      </c>
      <c r="D74" s="72" t="s">
        <v>108</v>
      </c>
      <c r="E74" s="72" t="s">
        <v>108</v>
      </c>
      <c r="F74" s="72">
        <v>14</v>
      </c>
      <c r="G74" s="72"/>
      <c r="H74" s="72"/>
      <c r="I74" s="73"/>
      <c r="J74" s="73"/>
      <c r="K74" s="73">
        <v>7</v>
      </c>
      <c r="L74" s="73">
        <v>7</v>
      </c>
      <c r="M74" s="73">
        <v>7</v>
      </c>
      <c r="N74" s="73"/>
      <c r="O74" s="73"/>
      <c r="P74" s="73" t="s">
        <v>109</v>
      </c>
      <c r="Q74" s="73">
        <v>7</v>
      </c>
      <c r="R74" s="73">
        <v>7</v>
      </c>
      <c r="S74" s="70"/>
    </row>
    <row r="75" spans="1:19" x14ac:dyDescent="0.25">
      <c r="A75" s="74" t="s">
        <v>26</v>
      </c>
      <c r="B75" s="102" t="s">
        <v>74</v>
      </c>
      <c r="C75" s="75" t="s">
        <v>0</v>
      </c>
      <c r="D75" s="75" t="s">
        <v>1</v>
      </c>
      <c r="E75" s="76" t="s">
        <v>2</v>
      </c>
      <c r="F75" s="75" t="s">
        <v>80</v>
      </c>
      <c r="G75" s="75" t="s">
        <v>75</v>
      </c>
      <c r="H75" s="75" t="s">
        <v>4</v>
      </c>
      <c r="I75" s="76" t="s">
        <v>81</v>
      </c>
      <c r="J75" s="76" t="s">
        <v>21</v>
      </c>
      <c r="K75" s="76" t="s">
        <v>72</v>
      </c>
      <c r="L75" s="76" t="s">
        <v>32</v>
      </c>
      <c r="M75" s="76" t="s">
        <v>52</v>
      </c>
      <c r="N75" s="76" t="s">
        <v>76</v>
      </c>
      <c r="O75" s="76" t="s">
        <v>73</v>
      </c>
      <c r="P75" s="76" t="s">
        <v>77</v>
      </c>
      <c r="Q75" s="76" t="s">
        <v>78</v>
      </c>
      <c r="R75" s="77" t="s">
        <v>79</v>
      </c>
      <c r="S75" s="70"/>
    </row>
    <row r="76" spans="1:19" x14ac:dyDescent="0.25">
      <c r="A76" s="78" t="s">
        <v>7</v>
      </c>
      <c r="B76" s="78">
        <v>8</v>
      </c>
      <c r="C76" s="79">
        <v>16</v>
      </c>
      <c r="D76" s="79">
        <v>120</v>
      </c>
      <c r="E76" s="79">
        <v>60</v>
      </c>
      <c r="F76" s="79">
        <v>10</v>
      </c>
      <c r="G76" s="79">
        <v>25</v>
      </c>
      <c r="H76" s="80">
        <v>10</v>
      </c>
      <c r="I76" s="81">
        <v>14</v>
      </c>
      <c r="J76" s="81">
        <v>60</v>
      </c>
      <c r="K76" s="81">
        <v>35</v>
      </c>
      <c r="L76" s="82">
        <v>34</v>
      </c>
      <c r="M76" s="82">
        <v>8</v>
      </c>
      <c r="N76" s="81">
        <v>10</v>
      </c>
      <c r="O76" s="81">
        <v>4</v>
      </c>
      <c r="P76" s="81">
        <v>10</v>
      </c>
      <c r="Q76" s="81">
        <v>20</v>
      </c>
      <c r="R76" s="81">
        <v>10</v>
      </c>
      <c r="S76" s="70"/>
    </row>
    <row r="77" spans="1:19" x14ac:dyDescent="0.25">
      <c r="A77" s="83" t="s">
        <v>8</v>
      </c>
      <c r="B77" s="83">
        <v>8</v>
      </c>
      <c r="C77" s="79">
        <v>5</v>
      </c>
      <c r="D77" s="79">
        <v>75</v>
      </c>
      <c r="E77" s="79">
        <v>30</v>
      </c>
      <c r="F77" s="79">
        <v>6</v>
      </c>
      <c r="G77" s="79">
        <v>15</v>
      </c>
      <c r="H77" s="80">
        <v>8</v>
      </c>
      <c r="I77" s="81">
        <v>8</v>
      </c>
      <c r="J77" s="81">
        <v>70</v>
      </c>
      <c r="K77" s="81">
        <v>25</v>
      </c>
      <c r="L77" s="82">
        <v>22</v>
      </c>
      <c r="M77" s="82">
        <v>6</v>
      </c>
      <c r="N77" s="81">
        <v>5</v>
      </c>
      <c r="O77" s="81">
        <v>3</v>
      </c>
      <c r="P77" s="81">
        <v>8</v>
      </c>
      <c r="Q77" s="81">
        <v>13</v>
      </c>
      <c r="R77" s="81">
        <v>8</v>
      </c>
      <c r="S77" s="70"/>
    </row>
    <row r="78" spans="1:19" x14ac:dyDescent="0.25">
      <c r="A78" s="83" t="s">
        <v>47</v>
      </c>
      <c r="B78" s="83">
        <v>4</v>
      </c>
      <c r="C78" s="79">
        <v>5</v>
      </c>
      <c r="D78" s="79">
        <v>50</v>
      </c>
      <c r="E78" s="79">
        <v>20</v>
      </c>
      <c r="F78" s="79">
        <v>4</v>
      </c>
      <c r="G78" s="79">
        <v>15</v>
      </c>
      <c r="H78" s="80">
        <v>5</v>
      </c>
      <c r="I78" s="81">
        <v>5</v>
      </c>
      <c r="J78" s="81">
        <v>40</v>
      </c>
      <c r="K78" s="81">
        <v>35</v>
      </c>
      <c r="L78" s="82">
        <v>8</v>
      </c>
      <c r="M78" s="82">
        <v>6</v>
      </c>
      <c r="N78" s="81">
        <v>5</v>
      </c>
      <c r="O78" s="81">
        <v>1</v>
      </c>
      <c r="P78" s="81">
        <v>2</v>
      </c>
      <c r="Q78" s="81">
        <v>6</v>
      </c>
      <c r="R78" s="81">
        <v>6</v>
      </c>
      <c r="S78" s="70"/>
    </row>
    <row r="79" spans="1:19" x14ac:dyDescent="0.25">
      <c r="A79" s="83" t="s">
        <v>50</v>
      </c>
      <c r="B79" s="83">
        <v>2</v>
      </c>
      <c r="C79" s="79">
        <v>6</v>
      </c>
      <c r="D79" s="79">
        <v>30</v>
      </c>
      <c r="E79" s="79">
        <v>8</v>
      </c>
      <c r="F79" s="79">
        <v>3</v>
      </c>
      <c r="G79" s="79">
        <v>10</v>
      </c>
      <c r="H79" s="80">
        <v>5</v>
      </c>
      <c r="I79" s="81">
        <v>5</v>
      </c>
      <c r="J79" s="81">
        <v>40</v>
      </c>
      <c r="K79" s="81">
        <v>20</v>
      </c>
      <c r="L79" s="82">
        <v>8</v>
      </c>
      <c r="M79" s="82">
        <v>6</v>
      </c>
      <c r="N79" s="81">
        <v>5</v>
      </c>
      <c r="O79" s="81">
        <v>2</v>
      </c>
      <c r="P79" s="81">
        <v>8</v>
      </c>
      <c r="Q79" s="81">
        <v>4</v>
      </c>
      <c r="R79" s="81">
        <v>5</v>
      </c>
      <c r="S79" s="70"/>
    </row>
    <row r="80" spans="1:19" x14ac:dyDescent="0.25">
      <c r="A80" s="83" t="s">
        <v>9</v>
      </c>
      <c r="B80" s="83">
        <v>3</v>
      </c>
      <c r="C80" s="79">
        <v>5</v>
      </c>
      <c r="D80" s="79">
        <v>70</v>
      </c>
      <c r="E80" s="79">
        <v>20</v>
      </c>
      <c r="F80" s="79">
        <v>8</v>
      </c>
      <c r="G80" s="79">
        <v>15</v>
      </c>
      <c r="H80" s="80">
        <v>5</v>
      </c>
      <c r="I80" s="81">
        <v>5</v>
      </c>
      <c r="J80" s="81">
        <v>40</v>
      </c>
      <c r="K80" s="81">
        <v>25</v>
      </c>
      <c r="L80" s="82">
        <v>15</v>
      </c>
      <c r="M80" s="82">
        <v>7</v>
      </c>
      <c r="N80" s="81">
        <v>6</v>
      </c>
      <c r="O80" s="81">
        <v>3</v>
      </c>
      <c r="P80" s="81">
        <v>5</v>
      </c>
      <c r="Q80" s="81">
        <v>8</v>
      </c>
      <c r="R80" s="81">
        <v>5</v>
      </c>
      <c r="S80" s="70"/>
    </row>
    <row r="81" spans="1:19" x14ac:dyDescent="0.25">
      <c r="A81" s="83" t="s">
        <v>10</v>
      </c>
      <c r="B81" s="83">
        <v>3</v>
      </c>
      <c r="C81" s="79">
        <v>6</v>
      </c>
      <c r="D81" s="79">
        <v>30</v>
      </c>
      <c r="E81" s="79">
        <v>20</v>
      </c>
      <c r="F81" s="79">
        <v>7</v>
      </c>
      <c r="G81" s="79">
        <v>15</v>
      </c>
      <c r="H81" s="80">
        <v>6</v>
      </c>
      <c r="I81" s="81">
        <v>6</v>
      </c>
      <c r="J81" s="81">
        <v>30</v>
      </c>
      <c r="K81" s="81">
        <v>30</v>
      </c>
      <c r="L81" s="82">
        <v>8</v>
      </c>
      <c r="M81" s="82">
        <v>5</v>
      </c>
      <c r="N81" s="81">
        <v>6</v>
      </c>
      <c r="O81" s="81">
        <v>3</v>
      </c>
      <c r="P81" s="81">
        <v>5</v>
      </c>
      <c r="Q81" s="81">
        <v>6</v>
      </c>
      <c r="R81" s="81">
        <v>6</v>
      </c>
      <c r="S81" s="70"/>
    </row>
    <row r="82" spans="1:19" x14ac:dyDescent="0.25">
      <c r="A82" s="84" t="s">
        <v>11</v>
      </c>
      <c r="B82" s="84">
        <v>6</v>
      </c>
      <c r="C82" s="85">
        <v>5</v>
      </c>
      <c r="D82" s="85">
        <v>32</v>
      </c>
      <c r="E82" s="85">
        <v>25</v>
      </c>
      <c r="F82" s="85">
        <v>5</v>
      </c>
      <c r="G82" s="85">
        <v>15</v>
      </c>
      <c r="H82" s="86">
        <v>6</v>
      </c>
      <c r="I82" s="87">
        <v>6</v>
      </c>
      <c r="J82" s="87">
        <v>30</v>
      </c>
      <c r="K82" s="87">
        <v>28</v>
      </c>
      <c r="L82" s="88">
        <v>16</v>
      </c>
      <c r="M82" s="88">
        <v>7</v>
      </c>
      <c r="N82" s="87">
        <v>6</v>
      </c>
      <c r="O82" s="87">
        <v>3</v>
      </c>
      <c r="P82" s="87">
        <v>8</v>
      </c>
      <c r="Q82" s="87">
        <v>8</v>
      </c>
      <c r="R82" s="87">
        <v>8</v>
      </c>
      <c r="S82" s="70"/>
    </row>
    <row r="83" spans="1:19" x14ac:dyDescent="0.25">
      <c r="A83" s="89" t="s">
        <v>82</v>
      </c>
      <c r="B83" s="103">
        <f>SUM(B76:B82)</f>
        <v>34</v>
      </c>
      <c r="C83" s="103">
        <f t="shared" ref="C83:R83" si="8">SUM(C76:C82)</f>
        <v>48</v>
      </c>
      <c r="D83" s="103">
        <f t="shared" si="8"/>
        <v>407</v>
      </c>
      <c r="E83" s="103">
        <f t="shared" si="8"/>
        <v>183</v>
      </c>
      <c r="F83" s="103">
        <f t="shared" si="8"/>
        <v>43</v>
      </c>
      <c r="G83" s="103">
        <f t="shared" si="8"/>
        <v>110</v>
      </c>
      <c r="H83" s="103">
        <f t="shared" si="8"/>
        <v>45</v>
      </c>
      <c r="I83" s="103">
        <f t="shared" si="8"/>
        <v>49</v>
      </c>
      <c r="J83" s="103">
        <f t="shared" si="8"/>
        <v>310</v>
      </c>
      <c r="K83" s="103">
        <f t="shared" si="8"/>
        <v>198</v>
      </c>
      <c r="L83" s="103">
        <f t="shared" si="8"/>
        <v>111</v>
      </c>
      <c r="M83" s="103">
        <f t="shared" si="8"/>
        <v>45</v>
      </c>
      <c r="N83" s="103">
        <f t="shared" si="8"/>
        <v>43</v>
      </c>
      <c r="O83" s="103">
        <f t="shared" si="8"/>
        <v>19</v>
      </c>
      <c r="P83" s="103">
        <f t="shared" si="8"/>
        <v>46</v>
      </c>
      <c r="Q83" s="103">
        <f t="shared" si="8"/>
        <v>65</v>
      </c>
      <c r="R83" s="103">
        <f t="shared" si="8"/>
        <v>48</v>
      </c>
      <c r="S83" s="104">
        <f>SUM(B83:R83)</f>
        <v>1804</v>
      </c>
    </row>
    <row r="84" spans="1:19" x14ac:dyDescent="0.25">
      <c r="A84" s="105" t="s">
        <v>49</v>
      </c>
      <c r="B84" s="108">
        <f>B83*1</f>
        <v>34</v>
      </c>
      <c r="C84" s="106">
        <f>C83*1</f>
        <v>48</v>
      </c>
      <c r="D84" s="106">
        <f>D83*2</f>
        <v>814</v>
      </c>
      <c r="E84" s="106">
        <f>E83*2</f>
        <v>366</v>
      </c>
      <c r="F84" s="106">
        <f>F83*1</f>
        <v>43</v>
      </c>
      <c r="G84" s="106">
        <f>G83*0</f>
        <v>0</v>
      </c>
      <c r="H84" s="106">
        <f>H83*0</f>
        <v>0</v>
      </c>
      <c r="I84" s="106">
        <f>I83*0</f>
        <v>0</v>
      </c>
      <c r="J84" s="106">
        <f>J83*0</f>
        <v>0</v>
      </c>
      <c r="K84" s="106">
        <f>K83*1</f>
        <v>198</v>
      </c>
      <c r="L84" s="106">
        <f>L83*1</f>
        <v>111</v>
      </c>
      <c r="M84" s="106">
        <f>M83*1</f>
        <v>45</v>
      </c>
      <c r="N84" s="106">
        <f>N83*0</f>
        <v>0</v>
      </c>
      <c r="O84" s="106">
        <f>O83*0</f>
        <v>0</v>
      </c>
      <c r="P84" s="106">
        <f>P83*2</f>
        <v>92</v>
      </c>
      <c r="Q84" s="106">
        <f>Q83*1</f>
        <v>65</v>
      </c>
      <c r="R84" s="106">
        <f>R83*1</f>
        <v>48</v>
      </c>
      <c r="S84" s="107">
        <f>SUM(B84:R84)</f>
        <v>1864</v>
      </c>
    </row>
    <row r="85" spans="1:19" x14ac:dyDescent="0.25">
      <c r="B85" s="116">
        <v>204</v>
      </c>
      <c r="C85" s="117">
        <v>288</v>
      </c>
      <c r="D85" s="117">
        <v>8140</v>
      </c>
      <c r="E85" s="117">
        <v>3660</v>
      </c>
      <c r="F85" s="117">
        <v>215</v>
      </c>
      <c r="G85" s="117">
        <v>220</v>
      </c>
      <c r="H85" s="118">
        <v>315</v>
      </c>
      <c r="I85" s="119">
        <v>343</v>
      </c>
      <c r="J85" s="119">
        <v>1860</v>
      </c>
      <c r="K85" s="119">
        <v>3762</v>
      </c>
      <c r="L85" s="120">
        <v>2109</v>
      </c>
      <c r="M85" s="120">
        <v>270</v>
      </c>
      <c r="N85" s="119">
        <v>129</v>
      </c>
      <c r="O85" s="119">
        <v>76</v>
      </c>
      <c r="P85" s="119">
        <v>552</v>
      </c>
      <c r="Q85" s="119">
        <v>650</v>
      </c>
      <c r="R85" s="119">
        <v>480</v>
      </c>
      <c r="S85" s="1">
        <f>SUM(B85:R85)</f>
        <v>23273</v>
      </c>
    </row>
    <row r="86" spans="1:19" x14ac:dyDescent="0.25">
      <c r="B86" s="121">
        <f>B84+B72+B60+B48+B36+B24+B12</f>
        <v>204</v>
      </c>
      <c r="C86" s="121">
        <f t="shared" ref="C86:R86" si="9">C84+C72+C60+C48+C36+C24+C12</f>
        <v>288</v>
      </c>
      <c r="D86" s="121">
        <f t="shared" si="9"/>
        <v>8140</v>
      </c>
      <c r="E86" s="121">
        <f t="shared" si="9"/>
        <v>3660</v>
      </c>
      <c r="F86" s="121">
        <f t="shared" si="9"/>
        <v>215</v>
      </c>
      <c r="G86" s="121">
        <f t="shared" si="9"/>
        <v>220</v>
      </c>
      <c r="H86" s="121">
        <f t="shared" si="9"/>
        <v>315</v>
      </c>
      <c r="I86" s="121">
        <f t="shared" si="9"/>
        <v>343</v>
      </c>
      <c r="J86" s="121">
        <f t="shared" si="9"/>
        <v>1860</v>
      </c>
      <c r="K86" s="121">
        <f t="shared" si="9"/>
        <v>3762</v>
      </c>
      <c r="L86" s="121">
        <f t="shared" si="9"/>
        <v>2109</v>
      </c>
      <c r="M86" s="121">
        <f t="shared" si="9"/>
        <v>270</v>
      </c>
      <c r="N86" s="121">
        <f t="shared" si="9"/>
        <v>129</v>
      </c>
      <c r="O86" s="121">
        <f t="shared" si="9"/>
        <v>76</v>
      </c>
      <c r="P86" s="121">
        <f t="shared" si="9"/>
        <v>552</v>
      </c>
      <c r="Q86" s="121">
        <f t="shared" si="9"/>
        <v>650</v>
      </c>
      <c r="R86" s="121">
        <f t="shared" si="9"/>
        <v>480</v>
      </c>
      <c r="S86" s="121">
        <f>S84+S72+S60+S48+S36+S24+S12</f>
        <v>23273</v>
      </c>
    </row>
    <row r="87" spans="1:19" x14ac:dyDescent="0.25">
      <c r="B87" s="121">
        <f>B86-B85</f>
        <v>0</v>
      </c>
      <c r="C87" s="121">
        <f t="shared" ref="C87:R87" si="10">C86-C85</f>
        <v>0</v>
      </c>
      <c r="D87" s="121">
        <f t="shared" si="10"/>
        <v>0</v>
      </c>
      <c r="E87" s="121">
        <f t="shared" si="10"/>
        <v>0</v>
      </c>
      <c r="F87" s="121">
        <f t="shared" si="10"/>
        <v>0</v>
      </c>
      <c r="G87" s="121">
        <f t="shared" si="10"/>
        <v>0</v>
      </c>
      <c r="H87" s="121">
        <f t="shared" si="10"/>
        <v>0</v>
      </c>
      <c r="I87" s="121">
        <f t="shared" si="10"/>
        <v>0</v>
      </c>
      <c r="J87" s="121">
        <f t="shared" si="10"/>
        <v>0</v>
      </c>
      <c r="K87" s="121">
        <f t="shared" si="10"/>
        <v>0</v>
      </c>
      <c r="L87" s="121">
        <f t="shared" si="10"/>
        <v>0</v>
      </c>
      <c r="M87" s="121">
        <f t="shared" si="10"/>
        <v>0</v>
      </c>
      <c r="N87" s="121">
        <f t="shared" si="10"/>
        <v>0</v>
      </c>
      <c r="O87" s="121">
        <f t="shared" si="10"/>
        <v>0</v>
      </c>
      <c r="P87" s="121">
        <f t="shared" si="10"/>
        <v>0</v>
      </c>
      <c r="Q87" s="121">
        <f t="shared" si="10"/>
        <v>0</v>
      </c>
      <c r="R87" s="121">
        <f t="shared" si="10"/>
        <v>0</v>
      </c>
      <c r="S87" s="121">
        <f>S86-S85</f>
        <v>0</v>
      </c>
    </row>
  </sheetData>
  <mergeCells count="1">
    <mergeCell ref="A1:R1"/>
  </mergeCells>
  <pageMargins left="0.25" right="0.25" top="0.75" bottom="0.75" header="0.3" footer="0.3"/>
  <pageSetup paperSize="9" scale="66" fitToHeight="0" orientation="landscape" r:id="rId1"/>
  <ignoredErrors>
    <ignoredError sqref="G12 N1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15"/>
  <sheetViews>
    <sheetView tabSelected="1" topLeftCell="A96" workbookViewId="0">
      <selection activeCell="R113" sqref="R113"/>
    </sheetView>
  </sheetViews>
  <sheetFormatPr defaultRowHeight="15" x14ac:dyDescent="0.25"/>
  <cols>
    <col min="1" max="1" width="15" style="1" customWidth="1"/>
    <col min="2" max="2" width="5.85546875" style="1" customWidth="1"/>
    <col min="3" max="3" width="7.85546875" style="1" customWidth="1"/>
    <col min="4" max="4" width="8" style="1" customWidth="1"/>
    <col min="5" max="5" width="8.85546875" style="1" customWidth="1"/>
    <col min="6" max="6" width="6.7109375" style="1" customWidth="1"/>
    <col min="7" max="8" width="8.5703125" style="1" customWidth="1"/>
    <col min="9" max="10" width="9" style="1" customWidth="1"/>
    <col min="11" max="11" width="7.85546875" style="1" customWidth="1"/>
    <col min="12" max="12" width="10.42578125" style="1" customWidth="1"/>
    <col min="13" max="13" width="7.42578125" style="1" customWidth="1"/>
    <col min="14" max="14" width="8.5703125" style="1" customWidth="1"/>
    <col min="15" max="15" width="8.140625" style="1" customWidth="1"/>
    <col min="16" max="16" width="10" style="1" customWidth="1"/>
    <col min="17" max="17" width="12.140625" style="1" customWidth="1"/>
    <col min="18" max="16384" width="9.140625" style="1"/>
  </cols>
  <sheetData>
    <row r="1" spans="1:24" x14ac:dyDescent="0.25">
      <c r="A1" s="123" t="s">
        <v>71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</row>
    <row r="2" spans="1:24" x14ac:dyDescent="0.25">
      <c r="A2" s="3" t="s">
        <v>56</v>
      </c>
      <c r="B2" s="4"/>
      <c r="C2" s="4"/>
      <c r="D2" s="4"/>
      <c r="E2" s="4"/>
      <c r="F2" s="4"/>
      <c r="G2" s="5"/>
      <c r="H2" s="5"/>
      <c r="I2" s="4"/>
      <c r="J2" s="6"/>
      <c r="K2" s="6"/>
      <c r="L2" s="6"/>
      <c r="M2" s="6"/>
      <c r="N2" s="6"/>
      <c r="O2" s="6"/>
      <c r="P2" s="6"/>
      <c r="Q2" s="4"/>
    </row>
    <row r="3" spans="1:24" x14ac:dyDescent="0.25">
      <c r="A3" s="7" t="s">
        <v>29</v>
      </c>
      <c r="B3" s="9" t="s">
        <v>0</v>
      </c>
      <c r="C3" s="9" t="s">
        <v>1</v>
      </c>
      <c r="D3" s="8" t="s">
        <v>22</v>
      </c>
      <c r="E3" s="9" t="s">
        <v>23</v>
      </c>
      <c r="F3" s="9" t="s">
        <v>24</v>
      </c>
      <c r="G3" s="9" t="s">
        <v>55</v>
      </c>
      <c r="H3" s="9" t="s">
        <v>84</v>
      </c>
      <c r="I3" s="8" t="s">
        <v>54</v>
      </c>
      <c r="J3" s="8" t="s">
        <v>5</v>
      </c>
      <c r="K3" s="8" t="s">
        <v>32</v>
      </c>
      <c r="L3" s="8" t="s">
        <v>51</v>
      </c>
      <c r="M3" s="10" t="s">
        <v>25</v>
      </c>
      <c r="N3" s="10" t="s">
        <v>73</v>
      </c>
      <c r="O3" s="10" t="s">
        <v>85</v>
      </c>
      <c r="P3" s="10" t="s">
        <v>86</v>
      </c>
      <c r="Q3" s="10" t="s">
        <v>48</v>
      </c>
    </row>
    <row r="4" spans="1:24" x14ac:dyDescent="0.25">
      <c r="A4" s="11" t="s">
        <v>12</v>
      </c>
      <c r="B4" s="30">
        <v>10</v>
      </c>
      <c r="C4" s="30">
        <v>24</v>
      </c>
      <c r="D4" s="30">
        <v>20</v>
      </c>
      <c r="E4" s="30">
        <v>11</v>
      </c>
      <c r="F4" s="30">
        <v>8</v>
      </c>
      <c r="G4" s="31">
        <v>10</v>
      </c>
      <c r="H4" s="31">
        <v>1</v>
      </c>
      <c r="I4" s="32">
        <v>8</v>
      </c>
      <c r="J4" s="32">
        <v>8</v>
      </c>
      <c r="K4" s="32">
        <v>10</v>
      </c>
      <c r="L4" s="32">
        <v>4</v>
      </c>
      <c r="M4" s="32">
        <v>8</v>
      </c>
      <c r="N4" s="32">
        <v>3</v>
      </c>
      <c r="O4" s="32">
        <v>5</v>
      </c>
      <c r="P4" s="32">
        <v>5</v>
      </c>
      <c r="Q4" s="32">
        <v>8</v>
      </c>
    </row>
    <row r="5" spans="1:24" x14ac:dyDescent="0.25">
      <c r="A5" s="12" t="s">
        <v>13</v>
      </c>
      <c r="B5" s="30">
        <v>20</v>
      </c>
      <c r="C5" s="30">
        <v>50</v>
      </c>
      <c r="D5" s="30">
        <v>25</v>
      </c>
      <c r="E5" s="30">
        <v>10</v>
      </c>
      <c r="F5" s="30">
        <v>45</v>
      </c>
      <c r="G5" s="31">
        <v>15</v>
      </c>
      <c r="H5" s="31">
        <v>1</v>
      </c>
      <c r="I5" s="32">
        <v>10</v>
      </c>
      <c r="J5" s="32">
        <v>40</v>
      </c>
      <c r="K5" s="32">
        <v>50</v>
      </c>
      <c r="L5" s="32">
        <v>30</v>
      </c>
      <c r="M5" s="32">
        <v>35</v>
      </c>
      <c r="N5" s="32">
        <v>5</v>
      </c>
      <c r="O5" s="32">
        <v>10</v>
      </c>
      <c r="P5" s="32">
        <v>15</v>
      </c>
      <c r="Q5" s="32">
        <v>10</v>
      </c>
    </row>
    <row r="6" spans="1:24" x14ac:dyDescent="0.25">
      <c r="A6" s="12" t="s">
        <v>14</v>
      </c>
      <c r="B6" s="30">
        <v>30</v>
      </c>
      <c r="C6" s="30">
        <v>40</v>
      </c>
      <c r="D6" s="30">
        <v>50</v>
      </c>
      <c r="E6" s="30">
        <v>15</v>
      </c>
      <c r="F6" s="30">
        <v>35</v>
      </c>
      <c r="G6" s="31">
        <v>20</v>
      </c>
      <c r="H6" s="31">
        <v>1</v>
      </c>
      <c r="I6" s="32">
        <v>15</v>
      </c>
      <c r="J6" s="32">
        <v>40</v>
      </c>
      <c r="K6" s="32">
        <v>30</v>
      </c>
      <c r="L6" s="32">
        <v>30</v>
      </c>
      <c r="M6" s="32">
        <v>35</v>
      </c>
      <c r="N6" s="32">
        <v>13</v>
      </c>
      <c r="O6" s="32">
        <v>10</v>
      </c>
      <c r="P6" s="32">
        <v>12</v>
      </c>
      <c r="Q6" s="32">
        <v>12</v>
      </c>
    </row>
    <row r="7" spans="1:24" x14ac:dyDescent="0.25">
      <c r="A7" s="12" t="s">
        <v>15</v>
      </c>
      <c r="B7" s="30">
        <v>20</v>
      </c>
      <c r="C7" s="30">
        <v>30</v>
      </c>
      <c r="D7" s="30">
        <v>30</v>
      </c>
      <c r="E7" s="30">
        <v>15</v>
      </c>
      <c r="F7" s="30">
        <v>20</v>
      </c>
      <c r="G7" s="31">
        <v>15</v>
      </c>
      <c r="H7" s="31">
        <v>1</v>
      </c>
      <c r="I7" s="32">
        <v>15</v>
      </c>
      <c r="J7" s="32">
        <v>25</v>
      </c>
      <c r="K7" s="32">
        <v>20</v>
      </c>
      <c r="L7" s="32">
        <v>30</v>
      </c>
      <c r="M7" s="32">
        <v>25</v>
      </c>
      <c r="N7" s="32">
        <v>20</v>
      </c>
      <c r="O7" s="32">
        <v>9</v>
      </c>
      <c r="P7" s="32">
        <v>15</v>
      </c>
      <c r="Q7" s="32">
        <v>20</v>
      </c>
    </row>
    <row r="8" spans="1:24" x14ac:dyDescent="0.25">
      <c r="A8" s="12" t="s">
        <v>16</v>
      </c>
      <c r="B8" s="30">
        <v>20</v>
      </c>
      <c r="C8" s="30">
        <v>40</v>
      </c>
      <c r="D8" s="30">
        <v>35</v>
      </c>
      <c r="E8" s="30">
        <v>10</v>
      </c>
      <c r="F8" s="30">
        <v>40</v>
      </c>
      <c r="G8" s="31">
        <v>15</v>
      </c>
      <c r="H8" s="31">
        <v>1</v>
      </c>
      <c r="I8" s="32">
        <v>10</v>
      </c>
      <c r="J8" s="32">
        <v>22</v>
      </c>
      <c r="K8" s="32">
        <v>30</v>
      </c>
      <c r="L8" s="32">
        <v>15</v>
      </c>
      <c r="M8" s="32">
        <v>20</v>
      </c>
      <c r="N8" s="32">
        <v>7</v>
      </c>
      <c r="O8" s="32">
        <v>5</v>
      </c>
      <c r="P8" s="32">
        <v>15</v>
      </c>
      <c r="Q8" s="32">
        <v>10</v>
      </c>
    </row>
    <row r="9" spans="1:24" x14ac:dyDescent="0.25">
      <c r="A9" s="12" t="s">
        <v>17</v>
      </c>
      <c r="B9" s="30">
        <v>12</v>
      </c>
      <c r="C9" s="30">
        <v>20</v>
      </c>
      <c r="D9" s="30">
        <v>15</v>
      </c>
      <c r="E9" s="30">
        <v>10</v>
      </c>
      <c r="F9" s="30">
        <v>25</v>
      </c>
      <c r="G9" s="31">
        <v>10</v>
      </c>
      <c r="H9" s="31">
        <v>2</v>
      </c>
      <c r="I9" s="32">
        <v>8</v>
      </c>
      <c r="J9" s="32">
        <v>12</v>
      </c>
      <c r="K9" s="32">
        <v>10</v>
      </c>
      <c r="L9" s="32">
        <v>6</v>
      </c>
      <c r="M9" s="32">
        <v>13</v>
      </c>
      <c r="N9" s="32">
        <v>3</v>
      </c>
      <c r="O9" s="32">
        <v>2</v>
      </c>
      <c r="P9" s="32">
        <v>3</v>
      </c>
      <c r="Q9" s="32">
        <v>3</v>
      </c>
    </row>
    <row r="10" spans="1:24" x14ac:dyDescent="0.25">
      <c r="A10" s="12" t="s">
        <v>87</v>
      </c>
      <c r="B10" s="30">
        <v>7</v>
      </c>
      <c r="C10" s="30">
        <v>10</v>
      </c>
      <c r="D10" s="30">
        <v>10</v>
      </c>
      <c r="E10" s="30">
        <v>5</v>
      </c>
      <c r="F10" s="30">
        <v>7</v>
      </c>
      <c r="G10" s="31">
        <v>2</v>
      </c>
      <c r="H10" s="31">
        <v>1</v>
      </c>
      <c r="I10" s="32">
        <v>4</v>
      </c>
      <c r="J10" s="32">
        <v>5</v>
      </c>
      <c r="K10" s="32">
        <v>10</v>
      </c>
      <c r="L10" s="32">
        <v>5</v>
      </c>
      <c r="M10" s="32">
        <v>5</v>
      </c>
      <c r="N10" s="32">
        <v>2</v>
      </c>
      <c r="O10" s="32">
        <v>2</v>
      </c>
      <c r="P10" s="32">
        <v>5</v>
      </c>
      <c r="Q10" s="32">
        <v>5</v>
      </c>
    </row>
    <row r="11" spans="1:24" x14ac:dyDescent="0.25">
      <c r="A11" s="12" t="s">
        <v>18</v>
      </c>
      <c r="B11" s="30">
        <v>20</v>
      </c>
      <c r="C11" s="30">
        <v>30</v>
      </c>
      <c r="D11" s="30">
        <v>50</v>
      </c>
      <c r="E11" s="30">
        <v>20</v>
      </c>
      <c r="F11" s="30">
        <v>40</v>
      </c>
      <c r="G11" s="31">
        <v>20</v>
      </c>
      <c r="H11" s="31">
        <v>1</v>
      </c>
      <c r="I11" s="32">
        <v>15</v>
      </c>
      <c r="J11" s="32">
        <v>35</v>
      </c>
      <c r="K11" s="32">
        <v>25</v>
      </c>
      <c r="L11" s="32">
        <v>25</v>
      </c>
      <c r="M11" s="32">
        <v>35</v>
      </c>
      <c r="N11" s="32">
        <v>15</v>
      </c>
      <c r="O11" s="32">
        <v>10</v>
      </c>
      <c r="P11" s="32">
        <v>12</v>
      </c>
      <c r="Q11" s="32">
        <v>10</v>
      </c>
    </row>
    <row r="12" spans="1:24" x14ac:dyDescent="0.25">
      <c r="A12" s="12" t="s">
        <v>19</v>
      </c>
      <c r="B12" s="30">
        <v>15</v>
      </c>
      <c r="C12" s="30">
        <v>20</v>
      </c>
      <c r="D12" s="30">
        <v>30</v>
      </c>
      <c r="E12" s="30">
        <v>12</v>
      </c>
      <c r="F12" s="30">
        <v>30</v>
      </c>
      <c r="G12" s="31">
        <v>15</v>
      </c>
      <c r="H12" s="31">
        <v>1</v>
      </c>
      <c r="I12" s="32">
        <v>15</v>
      </c>
      <c r="J12" s="32">
        <v>25</v>
      </c>
      <c r="K12" s="32">
        <v>20</v>
      </c>
      <c r="L12" s="32">
        <v>15</v>
      </c>
      <c r="M12" s="32">
        <v>25</v>
      </c>
      <c r="N12" s="32">
        <v>7</v>
      </c>
      <c r="O12" s="32">
        <v>5</v>
      </c>
      <c r="P12" s="32">
        <v>8</v>
      </c>
      <c r="Q12" s="32">
        <v>5</v>
      </c>
    </row>
    <row r="13" spans="1:24" x14ac:dyDescent="0.25">
      <c r="A13" s="12" t="s">
        <v>20</v>
      </c>
      <c r="B13" s="30">
        <v>15</v>
      </c>
      <c r="C13" s="30">
        <v>30</v>
      </c>
      <c r="D13" s="30">
        <v>20</v>
      </c>
      <c r="E13" s="30">
        <v>10</v>
      </c>
      <c r="F13" s="30">
        <v>40</v>
      </c>
      <c r="G13" s="31">
        <v>20</v>
      </c>
      <c r="H13" s="31">
        <v>1</v>
      </c>
      <c r="I13" s="32">
        <v>20</v>
      </c>
      <c r="J13" s="32">
        <v>35</v>
      </c>
      <c r="K13" s="32">
        <v>20</v>
      </c>
      <c r="L13" s="32">
        <v>15</v>
      </c>
      <c r="M13" s="32">
        <v>35</v>
      </c>
      <c r="N13" s="32">
        <v>15</v>
      </c>
      <c r="O13" s="32">
        <v>8</v>
      </c>
      <c r="P13" s="32">
        <v>15</v>
      </c>
      <c r="Q13" s="32">
        <v>12</v>
      </c>
    </row>
    <row r="14" spans="1:24" x14ac:dyDescent="0.25">
      <c r="A14" s="12" t="s">
        <v>69</v>
      </c>
      <c r="B14" s="111">
        <v>0</v>
      </c>
      <c r="C14" s="111">
        <v>5</v>
      </c>
      <c r="D14" s="111">
        <v>0</v>
      </c>
      <c r="E14" s="111">
        <v>0</v>
      </c>
      <c r="F14" s="111">
        <v>5</v>
      </c>
      <c r="G14" s="111">
        <v>0</v>
      </c>
      <c r="H14" s="111">
        <v>0</v>
      </c>
      <c r="I14" s="111">
        <v>0</v>
      </c>
      <c r="J14" s="111">
        <v>4</v>
      </c>
      <c r="K14" s="111">
        <v>5</v>
      </c>
      <c r="L14" s="111">
        <v>2</v>
      </c>
      <c r="M14" s="111">
        <v>4</v>
      </c>
      <c r="N14" s="111">
        <v>0</v>
      </c>
      <c r="O14" s="111">
        <v>0</v>
      </c>
      <c r="P14" s="111">
        <v>0</v>
      </c>
      <c r="Q14" s="111">
        <v>0</v>
      </c>
    </row>
    <row r="15" spans="1:24" x14ac:dyDescent="0.25">
      <c r="A15" s="34" t="s">
        <v>27</v>
      </c>
      <c r="B15" s="29">
        <f t="shared" ref="B15:Q15" si="0">SUM(B4:B14)</f>
        <v>169</v>
      </c>
      <c r="C15" s="29">
        <f t="shared" si="0"/>
        <v>299</v>
      </c>
      <c r="D15" s="29">
        <f t="shared" si="0"/>
        <v>285</v>
      </c>
      <c r="E15" s="29">
        <f t="shared" si="0"/>
        <v>118</v>
      </c>
      <c r="F15" s="29">
        <f t="shared" si="0"/>
        <v>295</v>
      </c>
      <c r="G15" s="29">
        <f t="shared" si="0"/>
        <v>142</v>
      </c>
      <c r="H15" s="29">
        <f t="shared" si="0"/>
        <v>11</v>
      </c>
      <c r="I15" s="29">
        <f t="shared" si="0"/>
        <v>120</v>
      </c>
      <c r="J15" s="29">
        <f t="shared" si="0"/>
        <v>251</v>
      </c>
      <c r="K15" s="29">
        <f t="shared" si="0"/>
        <v>230</v>
      </c>
      <c r="L15" s="29">
        <f t="shared" si="0"/>
        <v>177</v>
      </c>
      <c r="M15" s="29">
        <f t="shared" si="0"/>
        <v>240</v>
      </c>
      <c r="N15" s="29">
        <f t="shared" si="0"/>
        <v>90</v>
      </c>
      <c r="O15" s="29">
        <f t="shared" si="0"/>
        <v>66</v>
      </c>
      <c r="P15" s="29">
        <f t="shared" si="0"/>
        <v>105</v>
      </c>
      <c r="Q15" s="29">
        <f t="shared" si="0"/>
        <v>95</v>
      </c>
      <c r="R15" s="93">
        <f>SUM(B15:Q15)</f>
        <v>2693</v>
      </c>
    </row>
    <row r="16" spans="1:24" x14ac:dyDescent="0.25">
      <c r="A16" s="13" t="s">
        <v>28</v>
      </c>
      <c r="B16" s="33">
        <f>B15*0</f>
        <v>0</v>
      </c>
      <c r="C16" s="33">
        <f>C15*0</f>
        <v>0</v>
      </c>
      <c r="D16" s="33">
        <f>D15*0</f>
        <v>0</v>
      </c>
      <c r="E16" s="33">
        <f t="shared" ref="E16:L16" si="1">E15*0</f>
        <v>0</v>
      </c>
      <c r="F16" s="33">
        <f t="shared" si="1"/>
        <v>0</v>
      </c>
      <c r="G16" s="33">
        <f t="shared" si="1"/>
        <v>0</v>
      </c>
      <c r="H16" s="33">
        <f>H15*0</f>
        <v>0</v>
      </c>
      <c r="I16" s="33">
        <f t="shared" si="1"/>
        <v>0</v>
      </c>
      <c r="J16" s="33">
        <f>J15*0</f>
        <v>0</v>
      </c>
      <c r="K16" s="33">
        <f>K15*0</f>
        <v>0</v>
      </c>
      <c r="L16" s="33">
        <f t="shared" si="1"/>
        <v>0</v>
      </c>
      <c r="M16" s="33">
        <f>M15*0</f>
        <v>0</v>
      </c>
      <c r="N16" s="33">
        <f>N15*0</f>
        <v>0</v>
      </c>
      <c r="O16" s="33">
        <f>O15*0</f>
        <v>0</v>
      </c>
      <c r="P16" s="33">
        <f>P15*0</f>
        <v>0</v>
      </c>
      <c r="Q16" s="33">
        <f>Q15*0</f>
        <v>0</v>
      </c>
      <c r="R16" s="94">
        <f>SUM(B16:Q16)</f>
        <v>0</v>
      </c>
      <c r="S16" s="2"/>
      <c r="T16" s="2"/>
      <c r="U16" s="2"/>
      <c r="V16" s="2"/>
      <c r="W16" s="2"/>
      <c r="X16" s="2"/>
    </row>
    <row r="17" spans="1:24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36"/>
      <c r="S17" s="2"/>
      <c r="T17" s="2"/>
      <c r="U17" s="2"/>
      <c r="V17" s="2"/>
      <c r="W17" s="2"/>
      <c r="X17" s="2"/>
    </row>
    <row r="18" spans="1:24" x14ac:dyDescent="0.25">
      <c r="A18" s="3" t="s">
        <v>67</v>
      </c>
      <c r="B18" s="4"/>
      <c r="C18" s="4"/>
      <c r="D18" s="4"/>
      <c r="E18" s="4"/>
      <c r="F18" s="4" t="s">
        <v>83</v>
      </c>
      <c r="G18" s="5"/>
      <c r="H18" s="5"/>
      <c r="I18" s="4"/>
      <c r="J18" s="6">
        <v>29</v>
      </c>
      <c r="K18" s="6"/>
      <c r="L18" s="6"/>
      <c r="M18" s="6">
        <v>22</v>
      </c>
      <c r="N18" s="6"/>
      <c r="O18" s="6"/>
      <c r="P18" s="6"/>
      <c r="Q18" s="4"/>
      <c r="S18" s="2"/>
      <c r="T18" s="2"/>
      <c r="U18" s="2"/>
      <c r="V18" s="2"/>
      <c r="W18" s="2"/>
      <c r="X18" s="2"/>
    </row>
    <row r="19" spans="1:24" x14ac:dyDescent="0.25">
      <c r="A19" s="7" t="s">
        <v>29</v>
      </c>
      <c r="B19" s="9" t="s">
        <v>0</v>
      </c>
      <c r="C19" s="9" t="s">
        <v>1</v>
      </c>
      <c r="D19" s="8" t="s">
        <v>22</v>
      </c>
      <c r="E19" s="9" t="s">
        <v>23</v>
      </c>
      <c r="F19" s="9" t="s">
        <v>24</v>
      </c>
      <c r="G19" s="9" t="s">
        <v>55</v>
      </c>
      <c r="H19" s="9" t="s">
        <v>84</v>
      </c>
      <c r="I19" s="8" t="s">
        <v>54</v>
      </c>
      <c r="J19" s="8" t="s">
        <v>5</v>
      </c>
      <c r="K19" s="8" t="s">
        <v>32</v>
      </c>
      <c r="L19" s="8" t="s">
        <v>51</v>
      </c>
      <c r="M19" s="10" t="s">
        <v>25</v>
      </c>
      <c r="N19" s="10" t="s">
        <v>73</v>
      </c>
      <c r="O19" s="10" t="s">
        <v>85</v>
      </c>
      <c r="P19" s="10" t="s">
        <v>86</v>
      </c>
      <c r="Q19" s="10" t="s">
        <v>48</v>
      </c>
      <c r="S19" s="2"/>
      <c r="T19" s="2"/>
      <c r="U19" s="2"/>
      <c r="V19" s="2"/>
      <c r="W19" s="2"/>
      <c r="X19" s="2"/>
    </row>
    <row r="20" spans="1:24" x14ac:dyDescent="0.25">
      <c r="A20" s="11" t="s">
        <v>12</v>
      </c>
      <c r="B20" s="30">
        <v>10</v>
      </c>
      <c r="C20" s="30">
        <v>24</v>
      </c>
      <c r="D20" s="30">
        <v>20</v>
      </c>
      <c r="E20" s="30">
        <v>11</v>
      </c>
      <c r="F20" s="30">
        <v>8</v>
      </c>
      <c r="G20" s="31">
        <v>10</v>
      </c>
      <c r="H20" s="31">
        <v>1</v>
      </c>
      <c r="I20" s="32">
        <v>8</v>
      </c>
      <c r="J20" s="32">
        <v>8</v>
      </c>
      <c r="K20" s="32">
        <v>10</v>
      </c>
      <c r="L20" s="32">
        <v>4</v>
      </c>
      <c r="M20" s="32">
        <v>8</v>
      </c>
      <c r="N20" s="32">
        <v>3</v>
      </c>
      <c r="O20" s="32">
        <v>5</v>
      </c>
      <c r="P20" s="32">
        <v>5</v>
      </c>
      <c r="Q20" s="32">
        <v>8</v>
      </c>
      <c r="S20" s="2"/>
      <c r="T20" s="2"/>
      <c r="U20" s="2"/>
      <c r="V20" s="2"/>
      <c r="W20" s="2"/>
      <c r="X20" s="2"/>
    </row>
    <row r="21" spans="1:24" x14ac:dyDescent="0.25">
      <c r="A21" s="12" t="s">
        <v>13</v>
      </c>
      <c r="B21" s="30">
        <v>20</v>
      </c>
      <c r="C21" s="30">
        <v>50</v>
      </c>
      <c r="D21" s="30">
        <v>25</v>
      </c>
      <c r="E21" s="30">
        <v>10</v>
      </c>
      <c r="F21" s="30">
        <v>45</v>
      </c>
      <c r="G21" s="31">
        <v>15</v>
      </c>
      <c r="H21" s="31">
        <v>1</v>
      </c>
      <c r="I21" s="32">
        <v>10</v>
      </c>
      <c r="J21" s="32">
        <v>40</v>
      </c>
      <c r="K21" s="32">
        <v>50</v>
      </c>
      <c r="L21" s="32">
        <v>30</v>
      </c>
      <c r="M21" s="32">
        <v>35</v>
      </c>
      <c r="N21" s="32">
        <v>5</v>
      </c>
      <c r="O21" s="32">
        <v>10</v>
      </c>
      <c r="P21" s="32">
        <v>15</v>
      </c>
      <c r="Q21" s="32">
        <v>10</v>
      </c>
      <c r="S21" s="2"/>
      <c r="T21" s="2"/>
      <c r="U21" s="2"/>
      <c r="V21" s="2"/>
      <c r="W21" s="2"/>
      <c r="X21" s="2"/>
    </row>
    <row r="22" spans="1:24" x14ac:dyDescent="0.25">
      <c r="A22" s="12" t="s">
        <v>14</v>
      </c>
      <c r="B22" s="30">
        <v>30</v>
      </c>
      <c r="C22" s="30">
        <v>40</v>
      </c>
      <c r="D22" s="30">
        <v>50</v>
      </c>
      <c r="E22" s="30">
        <v>15</v>
      </c>
      <c r="F22" s="30">
        <v>35</v>
      </c>
      <c r="G22" s="31">
        <v>20</v>
      </c>
      <c r="H22" s="31">
        <v>1</v>
      </c>
      <c r="I22" s="32">
        <v>15</v>
      </c>
      <c r="J22" s="32">
        <v>40</v>
      </c>
      <c r="K22" s="32">
        <v>30</v>
      </c>
      <c r="L22" s="32">
        <v>30</v>
      </c>
      <c r="M22" s="32">
        <v>35</v>
      </c>
      <c r="N22" s="32">
        <v>13</v>
      </c>
      <c r="O22" s="32">
        <v>10</v>
      </c>
      <c r="P22" s="32">
        <v>12</v>
      </c>
      <c r="Q22" s="32">
        <v>12</v>
      </c>
      <c r="S22" s="2"/>
      <c r="T22" s="2"/>
      <c r="U22" s="2"/>
      <c r="V22" s="2"/>
      <c r="W22" s="2"/>
      <c r="X22" s="2"/>
    </row>
    <row r="23" spans="1:24" x14ac:dyDescent="0.25">
      <c r="A23" s="12" t="s">
        <v>15</v>
      </c>
      <c r="B23" s="30">
        <v>20</v>
      </c>
      <c r="C23" s="30">
        <v>30</v>
      </c>
      <c r="D23" s="30">
        <v>30</v>
      </c>
      <c r="E23" s="30">
        <v>15</v>
      </c>
      <c r="F23" s="30">
        <v>20</v>
      </c>
      <c r="G23" s="31">
        <v>15</v>
      </c>
      <c r="H23" s="31">
        <v>1</v>
      </c>
      <c r="I23" s="32">
        <v>15</v>
      </c>
      <c r="J23" s="32">
        <v>25</v>
      </c>
      <c r="K23" s="32">
        <v>20</v>
      </c>
      <c r="L23" s="32">
        <v>30</v>
      </c>
      <c r="M23" s="32">
        <v>25</v>
      </c>
      <c r="N23" s="32">
        <v>20</v>
      </c>
      <c r="O23" s="32">
        <v>9</v>
      </c>
      <c r="P23" s="32">
        <v>15</v>
      </c>
      <c r="Q23" s="32">
        <v>20</v>
      </c>
      <c r="S23" s="2"/>
      <c r="T23" s="2"/>
      <c r="U23" s="2"/>
      <c r="V23" s="2"/>
      <c r="W23" s="2"/>
      <c r="X23" s="2"/>
    </row>
    <row r="24" spans="1:24" x14ac:dyDescent="0.25">
      <c r="A24" s="12" t="s">
        <v>16</v>
      </c>
      <c r="B24" s="30">
        <v>20</v>
      </c>
      <c r="C24" s="30">
        <v>40</v>
      </c>
      <c r="D24" s="30">
        <v>35</v>
      </c>
      <c r="E24" s="30">
        <v>10</v>
      </c>
      <c r="F24" s="30">
        <v>40</v>
      </c>
      <c r="G24" s="31">
        <v>15</v>
      </c>
      <c r="H24" s="31">
        <v>1</v>
      </c>
      <c r="I24" s="32">
        <v>10</v>
      </c>
      <c r="J24" s="32">
        <v>22</v>
      </c>
      <c r="K24" s="32">
        <v>30</v>
      </c>
      <c r="L24" s="32">
        <v>15</v>
      </c>
      <c r="M24" s="32">
        <v>20</v>
      </c>
      <c r="N24" s="32">
        <v>7</v>
      </c>
      <c r="O24" s="32">
        <v>5</v>
      </c>
      <c r="P24" s="32">
        <v>15</v>
      </c>
      <c r="Q24" s="32">
        <v>10</v>
      </c>
      <c r="S24" s="2"/>
      <c r="T24" s="2"/>
      <c r="U24" s="2"/>
      <c r="V24" s="2"/>
      <c r="W24" s="2"/>
      <c r="X24" s="2"/>
    </row>
    <row r="25" spans="1:24" x14ac:dyDescent="0.25">
      <c r="A25" s="12" t="s">
        <v>17</v>
      </c>
      <c r="B25" s="30">
        <v>12</v>
      </c>
      <c r="C25" s="30">
        <v>20</v>
      </c>
      <c r="D25" s="30">
        <v>15</v>
      </c>
      <c r="E25" s="30">
        <v>10</v>
      </c>
      <c r="F25" s="30">
        <v>25</v>
      </c>
      <c r="G25" s="31">
        <v>10</v>
      </c>
      <c r="H25" s="31">
        <v>2</v>
      </c>
      <c r="I25" s="32">
        <v>8</v>
      </c>
      <c r="J25" s="32">
        <v>12</v>
      </c>
      <c r="K25" s="32">
        <v>10</v>
      </c>
      <c r="L25" s="32">
        <v>6</v>
      </c>
      <c r="M25" s="32">
        <v>13</v>
      </c>
      <c r="N25" s="32">
        <v>3</v>
      </c>
      <c r="O25" s="32">
        <v>2</v>
      </c>
      <c r="P25" s="32">
        <v>3</v>
      </c>
      <c r="Q25" s="32">
        <v>3</v>
      </c>
      <c r="S25" s="2"/>
      <c r="T25" s="2"/>
      <c r="U25" s="2"/>
      <c r="V25" s="2"/>
      <c r="W25" s="2"/>
      <c r="X25" s="2"/>
    </row>
    <row r="26" spans="1:24" x14ac:dyDescent="0.25">
      <c r="A26" s="12" t="s">
        <v>87</v>
      </c>
      <c r="B26" s="30">
        <v>7</v>
      </c>
      <c r="C26" s="30">
        <v>10</v>
      </c>
      <c r="D26" s="30">
        <v>10</v>
      </c>
      <c r="E26" s="30">
        <v>5</v>
      </c>
      <c r="F26" s="30">
        <v>7</v>
      </c>
      <c r="G26" s="31">
        <v>2</v>
      </c>
      <c r="H26" s="31">
        <v>1</v>
      </c>
      <c r="I26" s="32">
        <v>4</v>
      </c>
      <c r="J26" s="32">
        <v>5</v>
      </c>
      <c r="K26" s="32">
        <v>10</v>
      </c>
      <c r="L26" s="32">
        <v>5</v>
      </c>
      <c r="M26" s="32">
        <v>5</v>
      </c>
      <c r="N26" s="32">
        <v>2</v>
      </c>
      <c r="O26" s="32">
        <v>2</v>
      </c>
      <c r="P26" s="32">
        <v>5</v>
      </c>
      <c r="Q26" s="32">
        <v>5</v>
      </c>
      <c r="S26" s="2"/>
      <c r="T26" s="2"/>
      <c r="U26" s="2"/>
      <c r="V26" s="2"/>
      <c r="W26" s="2"/>
      <c r="X26" s="2"/>
    </row>
    <row r="27" spans="1:24" x14ac:dyDescent="0.25">
      <c r="A27" s="12" t="s">
        <v>18</v>
      </c>
      <c r="B27" s="30">
        <v>20</v>
      </c>
      <c r="C27" s="30">
        <v>30</v>
      </c>
      <c r="D27" s="30">
        <v>50</v>
      </c>
      <c r="E27" s="30">
        <v>20</v>
      </c>
      <c r="F27" s="30">
        <v>40</v>
      </c>
      <c r="G27" s="31">
        <v>20</v>
      </c>
      <c r="H27" s="31">
        <v>1</v>
      </c>
      <c r="I27" s="32">
        <v>15</v>
      </c>
      <c r="J27" s="32">
        <v>35</v>
      </c>
      <c r="K27" s="32">
        <v>25</v>
      </c>
      <c r="L27" s="32">
        <v>25</v>
      </c>
      <c r="M27" s="32">
        <v>35</v>
      </c>
      <c r="N27" s="32">
        <v>15</v>
      </c>
      <c r="O27" s="32">
        <v>10</v>
      </c>
      <c r="P27" s="32">
        <v>12</v>
      </c>
      <c r="Q27" s="32">
        <v>10</v>
      </c>
      <c r="S27" s="2"/>
      <c r="T27" s="2"/>
      <c r="U27" s="2"/>
      <c r="V27" s="2"/>
      <c r="W27" s="2"/>
      <c r="X27" s="2"/>
    </row>
    <row r="28" spans="1:24" x14ac:dyDescent="0.25">
      <c r="A28" s="12" t="s">
        <v>19</v>
      </c>
      <c r="B28" s="30">
        <v>15</v>
      </c>
      <c r="C28" s="30">
        <v>20</v>
      </c>
      <c r="D28" s="30">
        <v>30</v>
      </c>
      <c r="E28" s="30">
        <v>12</v>
      </c>
      <c r="F28" s="30">
        <v>30</v>
      </c>
      <c r="G28" s="31">
        <v>15</v>
      </c>
      <c r="H28" s="31">
        <v>1</v>
      </c>
      <c r="I28" s="32">
        <v>15</v>
      </c>
      <c r="J28" s="32">
        <v>25</v>
      </c>
      <c r="K28" s="32">
        <v>20</v>
      </c>
      <c r="L28" s="32">
        <v>15</v>
      </c>
      <c r="M28" s="32">
        <v>25</v>
      </c>
      <c r="N28" s="32">
        <v>7</v>
      </c>
      <c r="O28" s="32">
        <v>5</v>
      </c>
      <c r="P28" s="32">
        <v>8</v>
      </c>
      <c r="Q28" s="32">
        <v>5</v>
      </c>
      <c r="S28" s="2"/>
      <c r="T28" s="2"/>
      <c r="U28" s="2"/>
      <c r="V28" s="2"/>
      <c r="W28" s="2"/>
      <c r="X28" s="2"/>
    </row>
    <row r="29" spans="1:24" x14ac:dyDescent="0.25">
      <c r="A29" s="12" t="s">
        <v>20</v>
      </c>
      <c r="B29" s="30">
        <v>15</v>
      </c>
      <c r="C29" s="30">
        <v>30</v>
      </c>
      <c r="D29" s="30">
        <v>20</v>
      </c>
      <c r="E29" s="30">
        <v>10</v>
      </c>
      <c r="F29" s="30">
        <v>40</v>
      </c>
      <c r="G29" s="31">
        <v>20</v>
      </c>
      <c r="H29" s="31">
        <v>1</v>
      </c>
      <c r="I29" s="32">
        <v>20</v>
      </c>
      <c r="J29" s="32">
        <v>35</v>
      </c>
      <c r="K29" s="32">
        <v>20</v>
      </c>
      <c r="L29" s="32">
        <v>15</v>
      </c>
      <c r="M29" s="32">
        <v>35</v>
      </c>
      <c r="N29" s="32">
        <v>15</v>
      </c>
      <c r="O29" s="32">
        <v>8</v>
      </c>
      <c r="P29" s="32">
        <v>15</v>
      </c>
      <c r="Q29" s="32">
        <v>12</v>
      </c>
      <c r="S29" s="2"/>
      <c r="T29" s="2"/>
      <c r="U29" s="2"/>
      <c r="V29" s="2"/>
      <c r="W29" s="2"/>
      <c r="X29" s="2"/>
    </row>
    <row r="30" spans="1:24" x14ac:dyDescent="0.25">
      <c r="A30" s="12" t="s">
        <v>69</v>
      </c>
      <c r="B30" s="111">
        <v>0</v>
      </c>
      <c r="C30" s="111">
        <v>5</v>
      </c>
      <c r="D30" s="111">
        <v>0</v>
      </c>
      <c r="E30" s="111">
        <v>0</v>
      </c>
      <c r="F30" s="111">
        <v>5</v>
      </c>
      <c r="G30" s="111">
        <v>0</v>
      </c>
      <c r="H30" s="111">
        <v>0</v>
      </c>
      <c r="I30" s="111">
        <v>0</v>
      </c>
      <c r="J30" s="111">
        <v>4</v>
      </c>
      <c r="K30" s="111">
        <v>5</v>
      </c>
      <c r="L30" s="111">
        <v>2</v>
      </c>
      <c r="M30" s="111">
        <v>4</v>
      </c>
      <c r="N30" s="111">
        <v>0</v>
      </c>
      <c r="O30" s="111">
        <v>0</v>
      </c>
      <c r="P30" s="111">
        <v>0</v>
      </c>
      <c r="Q30" s="111">
        <v>0</v>
      </c>
      <c r="S30" s="2"/>
      <c r="T30" s="2"/>
      <c r="U30" s="2"/>
      <c r="V30" s="2"/>
      <c r="W30" s="2"/>
      <c r="X30" s="2"/>
    </row>
    <row r="31" spans="1:24" x14ac:dyDescent="0.25">
      <c r="A31" s="34" t="s">
        <v>27</v>
      </c>
      <c r="B31" s="29">
        <f t="shared" ref="B31:Q31" si="2">SUM(B20:B30)</f>
        <v>169</v>
      </c>
      <c r="C31" s="29">
        <f t="shared" si="2"/>
        <v>299</v>
      </c>
      <c r="D31" s="29">
        <f t="shared" si="2"/>
        <v>285</v>
      </c>
      <c r="E31" s="29">
        <f t="shared" si="2"/>
        <v>118</v>
      </c>
      <c r="F31" s="29">
        <f t="shared" si="2"/>
        <v>295</v>
      </c>
      <c r="G31" s="29">
        <f t="shared" si="2"/>
        <v>142</v>
      </c>
      <c r="H31" s="29">
        <f t="shared" si="2"/>
        <v>11</v>
      </c>
      <c r="I31" s="29">
        <f t="shared" si="2"/>
        <v>120</v>
      </c>
      <c r="J31" s="29">
        <f t="shared" si="2"/>
        <v>251</v>
      </c>
      <c r="K31" s="29">
        <f t="shared" si="2"/>
        <v>230</v>
      </c>
      <c r="L31" s="29">
        <f t="shared" si="2"/>
        <v>177</v>
      </c>
      <c r="M31" s="29">
        <f t="shared" si="2"/>
        <v>240</v>
      </c>
      <c r="N31" s="29">
        <f t="shared" si="2"/>
        <v>90</v>
      </c>
      <c r="O31" s="29">
        <f t="shared" si="2"/>
        <v>66</v>
      </c>
      <c r="P31" s="29">
        <f t="shared" si="2"/>
        <v>105</v>
      </c>
      <c r="Q31" s="29">
        <f t="shared" si="2"/>
        <v>95</v>
      </c>
      <c r="R31" s="93">
        <f>SUM(B31:Q31)</f>
        <v>2693</v>
      </c>
      <c r="S31" s="2"/>
      <c r="T31" s="2"/>
      <c r="U31" s="2"/>
      <c r="V31" s="2"/>
      <c r="W31" s="2"/>
      <c r="X31" s="2"/>
    </row>
    <row r="32" spans="1:24" x14ac:dyDescent="0.25">
      <c r="A32" s="13" t="s">
        <v>28</v>
      </c>
      <c r="B32" s="33">
        <f>B31*0</f>
        <v>0</v>
      </c>
      <c r="C32" s="33">
        <f>C31*0</f>
        <v>0</v>
      </c>
      <c r="D32" s="33">
        <f>D31*0</f>
        <v>0</v>
      </c>
      <c r="E32" s="33">
        <f t="shared" ref="E32:G32" si="3">E31*0</f>
        <v>0</v>
      </c>
      <c r="F32" s="33">
        <f>F31*2</f>
        <v>590</v>
      </c>
      <c r="G32" s="33">
        <f t="shared" si="3"/>
        <v>0</v>
      </c>
      <c r="H32" s="33">
        <f>H31*0</f>
        <v>0</v>
      </c>
      <c r="I32" s="33">
        <f t="shared" ref="I32" si="4">I31*0</f>
        <v>0</v>
      </c>
      <c r="J32" s="33">
        <f>J31*1</f>
        <v>251</v>
      </c>
      <c r="K32" s="33">
        <f>K31*0</f>
        <v>0</v>
      </c>
      <c r="L32" s="33">
        <f t="shared" ref="L32" si="5">L31*0</f>
        <v>0</v>
      </c>
      <c r="M32" s="33">
        <f>M31*1</f>
        <v>240</v>
      </c>
      <c r="N32" s="33">
        <f>N31*0</f>
        <v>0</v>
      </c>
      <c r="O32" s="33">
        <f>O31*0</f>
        <v>0</v>
      </c>
      <c r="P32" s="33">
        <f>P31*0</f>
        <v>0</v>
      </c>
      <c r="Q32" s="33">
        <f>Q31*0</f>
        <v>0</v>
      </c>
      <c r="R32" s="94">
        <f>SUM(B32:Q32)</f>
        <v>1081</v>
      </c>
      <c r="S32" s="2"/>
      <c r="T32" s="2"/>
      <c r="U32" s="2"/>
      <c r="V32" s="2"/>
      <c r="W32" s="2"/>
      <c r="X32" s="2"/>
    </row>
    <row r="33" spans="1:24" x14ac:dyDescent="0.25">
      <c r="A33" s="113"/>
      <c r="B33" s="113"/>
      <c r="C33" s="113"/>
      <c r="D33" s="113"/>
      <c r="E33" s="113"/>
      <c r="F33" s="113"/>
      <c r="G33" s="15"/>
      <c r="H33" s="15"/>
      <c r="I33" s="113"/>
      <c r="J33" s="16"/>
      <c r="K33" s="16"/>
      <c r="L33" s="16"/>
      <c r="M33" s="16"/>
      <c r="N33" s="16"/>
      <c r="O33" s="16"/>
      <c r="P33" s="16"/>
      <c r="Q33" s="113"/>
      <c r="S33" s="2"/>
      <c r="T33" s="2"/>
      <c r="U33" s="2"/>
      <c r="V33" s="2"/>
      <c r="W33" s="2"/>
      <c r="X33" s="2"/>
    </row>
    <row r="34" spans="1:24" x14ac:dyDescent="0.25">
      <c r="A34" s="3" t="s">
        <v>111</v>
      </c>
      <c r="B34" s="4">
        <v>10</v>
      </c>
      <c r="C34" s="4" t="s">
        <v>94</v>
      </c>
      <c r="D34" s="4">
        <v>24</v>
      </c>
      <c r="E34" s="4">
        <v>31</v>
      </c>
      <c r="F34" s="4"/>
      <c r="G34" s="5">
        <v>31</v>
      </c>
      <c r="H34" s="5" t="s">
        <v>110</v>
      </c>
      <c r="I34" s="4">
        <v>31</v>
      </c>
      <c r="J34" s="6">
        <v>19</v>
      </c>
      <c r="K34" s="6" t="s">
        <v>95</v>
      </c>
      <c r="L34" s="6">
        <v>17</v>
      </c>
      <c r="M34" s="6">
        <v>12</v>
      </c>
      <c r="N34" s="6">
        <v>10</v>
      </c>
      <c r="O34" s="6" t="s">
        <v>118</v>
      </c>
      <c r="P34" s="6" t="s">
        <v>94</v>
      </c>
      <c r="Q34" s="4" t="s">
        <v>95</v>
      </c>
      <c r="S34" s="2"/>
      <c r="T34" s="2"/>
      <c r="U34" s="2"/>
      <c r="V34" s="2"/>
      <c r="W34" s="2"/>
      <c r="X34" s="2"/>
    </row>
    <row r="35" spans="1:24" x14ac:dyDescent="0.25">
      <c r="A35" s="7" t="s">
        <v>29</v>
      </c>
      <c r="B35" s="9" t="s">
        <v>0</v>
      </c>
      <c r="C35" s="9" t="s">
        <v>1</v>
      </c>
      <c r="D35" s="8" t="s">
        <v>22</v>
      </c>
      <c r="E35" s="9" t="s">
        <v>23</v>
      </c>
      <c r="F35" s="9" t="s">
        <v>24</v>
      </c>
      <c r="G35" s="9" t="s">
        <v>55</v>
      </c>
      <c r="H35" s="9" t="s">
        <v>84</v>
      </c>
      <c r="I35" s="8" t="s">
        <v>54</v>
      </c>
      <c r="J35" s="8" t="s">
        <v>5</v>
      </c>
      <c r="K35" s="8" t="s">
        <v>32</v>
      </c>
      <c r="L35" s="8" t="s">
        <v>51</v>
      </c>
      <c r="M35" s="10" t="s">
        <v>25</v>
      </c>
      <c r="N35" s="10" t="s">
        <v>73</v>
      </c>
      <c r="O35" s="10" t="s">
        <v>85</v>
      </c>
      <c r="P35" s="10" t="s">
        <v>86</v>
      </c>
      <c r="Q35" s="10" t="s">
        <v>48</v>
      </c>
      <c r="S35" s="2"/>
      <c r="T35" s="2"/>
      <c r="U35" s="2"/>
      <c r="V35" s="2"/>
      <c r="W35" s="2"/>
      <c r="X35" s="2"/>
    </row>
    <row r="36" spans="1:24" x14ac:dyDescent="0.25">
      <c r="A36" s="11" t="s">
        <v>12</v>
      </c>
      <c r="B36" s="30">
        <v>10</v>
      </c>
      <c r="C36" s="30">
        <v>24</v>
      </c>
      <c r="D36" s="30">
        <v>20</v>
      </c>
      <c r="E36" s="30">
        <v>11</v>
      </c>
      <c r="F36" s="30">
        <v>8</v>
      </c>
      <c r="G36" s="31">
        <v>10</v>
      </c>
      <c r="H36" s="31">
        <v>1</v>
      </c>
      <c r="I36" s="32">
        <v>8</v>
      </c>
      <c r="J36" s="32">
        <v>8</v>
      </c>
      <c r="K36" s="32">
        <v>10</v>
      </c>
      <c r="L36" s="32">
        <v>4</v>
      </c>
      <c r="M36" s="32">
        <v>8</v>
      </c>
      <c r="N36" s="32">
        <v>3</v>
      </c>
      <c r="O36" s="32">
        <v>5</v>
      </c>
      <c r="P36" s="32">
        <v>5</v>
      </c>
      <c r="Q36" s="32">
        <v>8</v>
      </c>
      <c r="S36" s="2"/>
      <c r="T36" s="2"/>
      <c r="U36" s="2"/>
      <c r="V36" s="2"/>
      <c r="W36" s="2"/>
      <c r="X36" s="2"/>
    </row>
    <row r="37" spans="1:24" x14ac:dyDescent="0.25">
      <c r="A37" s="12" t="s">
        <v>13</v>
      </c>
      <c r="B37" s="30">
        <v>20</v>
      </c>
      <c r="C37" s="30">
        <v>50</v>
      </c>
      <c r="D37" s="30">
        <v>25</v>
      </c>
      <c r="E37" s="30">
        <v>10</v>
      </c>
      <c r="F37" s="30">
        <v>45</v>
      </c>
      <c r="G37" s="31">
        <v>15</v>
      </c>
      <c r="H37" s="31">
        <v>1</v>
      </c>
      <c r="I37" s="32">
        <v>10</v>
      </c>
      <c r="J37" s="32">
        <v>40</v>
      </c>
      <c r="K37" s="32">
        <v>50</v>
      </c>
      <c r="L37" s="32">
        <v>30</v>
      </c>
      <c r="M37" s="32">
        <v>35</v>
      </c>
      <c r="N37" s="32">
        <v>5</v>
      </c>
      <c r="O37" s="32">
        <v>10</v>
      </c>
      <c r="P37" s="32">
        <v>15</v>
      </c>
      <c r="Q37" s="32">
        <v>10</v>
      </c>
      <c r="S37" s="2"/>
      <c r="T37" s="2"/>
      <c r="U37" s="2"/>
      <c r="V37" s="2"/>
      <c r="W37" s="2"/>
      <c r="X37" s="2"/>
    </row>
    <row r="38" spans="1:24" x14ac:dyDescent="0.25">
      <c r="A38" s="12" t="s">
        <v>14</v>
      </c>
      <c r="B38" s="30">
        <v>30</v>
      </c>
      <c r="C38" s="30">
        <v>40</v>
      </c>
      <c r="D38" s="30">
        <v>50</v>
      </c>
      <c r="E38" s="30">
        <v>15</v>
      </c>
      <c r="F38" s="30">
        <v>35</v>
      </c>
      <c r="G38" s="31">
        <v>20</v>
      </c>
      <c r="H38" s="31">
        <v>1</v>
      </c>
      <c r="I38" s="32">
        <v>15</v>
      </c>
      <c r="J38" s="32">
        <v>40</v>
      </c>
      <c r="K38" s="32">
        <v>30</v>
      </c>
      <c r="L38" s="32">
        <v>30</v>
      </c>
      <c r="M38" s="32">
        <v>35</v>
      </c>
      <c r="N38" s="32">
        <v>13</v>
      </c>
      <c r="O38" s="32">
        <v>10</v>
      </c>
      <c r="P38" s="32">
        <v>12</v>
      </c>
      <c r="Q38" s="32">
        <v>12</v>
      </c>
      <c r="S38" s="2"/>
      <c r="T38" s="2"/>
      <c r="U38" s="2"/>
      <c r="V38" s="2"/>
      <c r="W38" s="2"/>
      <c r="X38" s="2"/>
    </row>
    <row r="39" spans="1:24" x14ac:dyDescent="0.25">
      <c r="A39" s="12" t="s">
        <v>15</v>
      </c>
      <c r="B39" s="30">
        <v>20</v>
      </c>
      <c r="C39" s="30">
        <v>30</v>
      </c>
      <c r="D39" s="30">
        <v>30</v>
      </c>
      <c r="E39" s="30">
        <v>15</v>
      </c>
      <c r="F39" s="30">
        <v>20</v>
      </c>
      <c r="G39" s="31">
        <v>15</v>
      </c>
      <c r="H39" s="31">
        <v>1</v>
      </c>
      <c r="I39" s="32">
        <v>15</v>
      </c>
      <c r="J39" s="32">
        <v>25</v>
      </c>
      <c r="K39" s="32">
        <v>20</v>
      </c>
      <c r="L39" s="32">
        <v>30</v>
      </c>
      <c r="M39" s="32">
        <v>25</v>
      </c>
      <c r="N39" s="32">
        <v>20</v>
      </c>
      <c r="O39" s="32">
        <v>9</v>
      </c>
      <c r="P39" s="32">
        <v>15</v>
      </c>
      <c r="Q39" s="32">
        <v>20</v>
      </c>
      <c r="S39" s="2"/>
      <c r="T39" s="2"/>
      <c r="U39" s="2"/>
      <c r="V39" s="2"/>
      <c r="W39" s="2"/>
      <c r="X39" s="2"/>
    </row>
    <row r="40" spans="1:24" x14ac:dyDescent="0.25">
      <c r="A40" s="12" t="s">
        <v>16</v>
      </c>
      <c r="B40" s="30">
        <v>20</v>
      </c>
      <c r="C40" s="30">
        <v>40</v>
      </c>
      <c r="D40" s="30">
        <v>35</v>
      </c>
      <c r="E40" s="30">
        <v>10</v>
      </c>
      <c r="F40" s="30">
        <v>40</v>
      </c>
      <c r="G40" s="31">
        <v>15</v>
      </c>
      <c r="H40" s="31">
        <v>1</v>
      </c>
      <c r="I40" s="32">
        <v>10</v>
      </c>
      <c r="J40" s="32">
        <v>22</v>
      </c>
      <c r="K40" s="32">
        <v>30</v>
      </c>
      <c r="L40" s="32">
        <v>15</v>
      </c>
      <c r="M40" s="32">
        <v>20</v>
      </c>
      <c r="N40" s="32">
        <v>7</v>
      </c>
      <c r="O40" s="32">
        <v>5</v>
      </c>
      <c r="P40" s="32">
        <v>15</v>
      </c>
      <c r="Q40" s="32">
        <v>10</v>
      </c>
      <c r="S40" s="2"/>
      <c r="T40" s="2"/>
      <c r="U40" s="2"/>
      <c r="V40" s="2"/>
      <c r="W40" s="2"/>
      <c r="X40" s="2"/>
    </row>
    <row r="41" spans="1:24" x14ac:dyDescent="0.25">
      <c r="A41" s="12" t="s">
        <v>17</v>
      </c>
      <c r="B41" s="30">
        <v>12</v>
      </c>
      <c r="C41" s="30">
        <v>20</v>
      </c>
      <c r="D41" s="30">
        <v>15</v>
      </c>
      <c r="E41" s="30">
        <v>10</v>
      </c>
      <c r="F41" s="30">
        <v>25</v>
      </c>
      <c r="G41" s="31">
        <v>10</v>
      </c>
      <c r="H41" s="31">
        <v>2</v>
      </c>
      <c r="I41" s="32">
        <v>8</v>
      </c>
      <c r="J41" s="32">
        <v>12</v>
      </c>
      <c r="K41" s="32">
        <v>10</v>
      </c>
      <c r="L41" s="32">
        <v>6</v>
      </c>
      <c r="M41" s="32">
        <v>13</v>
      </c>
      <c r="N41" s="32">
        <v>3</v>
      </c>
      <c r="O41" s="32">
        <v>2</v>
      </c>
      <c r="P41" s="32">
        <v>3</v>
      </c>
      <c r="Q41" s="32">
        <v>3</v>
      </c>
      <c r="S41" s="2"/>
      <c r="T41" s="2"/>
      <c r="U41" s="2"/>
      <c r="V41" s="2"/>
      <c r="W41" s="2"/>
      <c r="X41" s="2"/>
    </row>
    <row r="42" spans="1:24" x14ac:dyDescent="0.25">
      <c r="A42" s="12" t="s">
        <v>87</v>
      </c>
      <c r="B42" s="30">
        <v>7</v>
      </c>
      <c r="C42" s="30">
        <v>10</v>
      </c>
      <c r="D42" s="30">
        <v>10</v>
      </c>
      <c r="E42" s="30">
        <v>5</v>
      </c>
      <c r="F42" s="30">
        <v>7</v>
      </c>
      <c r="G42" s="31">
        <v>2</v>
      </c>
      <c r="H42" s="31">
        <v>1</v>
      </c>
      <c r="I42" s="32">
        <v>4</v>
      </c>
      <c r="J42" s="32">
        <v>5</v>
      </c>
      <c r="K42" s="32">
        <v>10</v>
      </c>
      <c r="L42" s="32">
        <v>5</v>
      </c>
      <c r="M42" s="32">
        <v>5</v>
      </c>
      <c r="N42" s="32">
        <v>2</v>
      </c>
      <c r="O42" s="32">
        <v>2</v>
      </c>
      <c r="P42" s="32">
        <v>5</v>
      </c>
      <c r="Q42" s="32">
        <v>5</v>
      </c>
      <c r="S42" s="2"/>
      <c r="T42" s="2"/>
      <c r="U42" s="2"/>
      <c r="V42" s="2"/>
      <c r="W42" s="2"/>
      <c r="X42" s="2"/>
    </row>
    <row r="43" spans="1:24" x14ac:dyDescent="0.25">
      <c r="A43" s="12" t="s">
        <v>18</v>
      </c>
      <c r="B43" s="30">
        <v>20</v>
      </c>
      <c r="C43" s="30">
        <v>30</v>
      </c>
      <c r="D43" s="30">
        <v>50</v>
      </c>
      <c r="E43" s="30">
        <v>20</v>
      </c>
      <c r="F43" s="30">
        <v>40</v>
      </c>
      <c r="G43" s="31">
        <v>20</v>
      </c>
      <c r="H43" s="31">
        <v>1</v>
      </c>
      <c r="I43" s="32">
        <v>15</v>
      </c>
      <c r="J43" s="32">
        <v>35</v>
      </c>
      <c r="K43" s="32">
        <v>25</v>
      </c>
      <c r="L43" s="32">
        <v>25</v>
      </c>
      <c r="M43" s="32">
        <v>35</v>
      </c>
      <c r="N43" s="32">
        <v>15</v>
      </c>
      <c r="O43" s="32">
        <v>10</v>
      </c>
      <c r="P43" s="32">
        <v>12</v>
      </c>
      <c r="Q43" s="32">
        <v>10</v>
      </c>
      <c r="S43" s="2"/>
      <c r="T43" s="2"/>
      <c r="U43" s="2"/>
      <c r="V43" s="2"/>
      <c r="W43" s="2"/>
      <c r="X43" s="2"/>
    </row>
    <row r="44" spans="1:24" x14ac:dyDescent="0.25">
      <c r="A44" s="12" t="s">
        <v>19</v>
      </c>
      <c r="B44" s="30">
        <v>15</v>
      </c>
      <c r="C44" s="30">
        <v>20</v>
      </c>
      <c r="D44" s="30">
        <v>30</v>
      </c>
      <c r="E44" s="30">
        <v>12</v>
      </c>
      <c r="F44" s="30">
        <v>30</v>
      </c>
      <c r="G44" s="31">
        <v>15</v>
      </c>
      <c r="H44" s="31">
        <v>1</v>
      </c>
      <c r="I44" s="32">
        <v>15</v>
      </c>
      <c r="J44" s="32">
        <v>25</v>
      </c>
      <c r="K44" s="32">
        <v>20</v>
      </c>
      <c r="L44" s="32">
        <v>15</v>
      </c>
      <c r="M44" s="32">
        <v>25</v>
      </c>
      <c r="N44" s="32">
        <v>7</v>
      </c>
      <c r="O44" s="32">
        <v>5</v>
      </c>
      <c r="P44" s="32">
        <v>8</v>
      </c>
      <c r="Q44" s="32">
        <v>5</v>
      </c>
      <c r="S44" s="2"/>
      <c r="T44" s="2"/>
      <c r="U44" s="2"/>
      <c r="V44" s="2"/>
      <c r="W44" s="2"/>
      <c r="X44" s="2"/>
    </row>
    <row r="45" spans="1:24" x14ac:dyDescent="0.25">
      <c r="A45" s="12" t="s">
        <v>20</v>
      </c>
      <c r="B45" s="30">
        <v>15</v>
      </c>
      <c r="C45" s="30">
        <v>30</v>
      </c>
      <c r="D45" s="30">
        <v>20</v>
      </c>
      <c r="E45" s="30">
        <v>10</v>
      </c>
      <c r="F45" s="30">
        <v>40</v>
      </c>
      <c r="G45" s="31">
        <v>20</v>
      </c>
      <c r="H45" s="31">
        <v>1</v>
      </c>
      <c r="I45" s="32">
        <v>20</v>
      </c>
      <c r="J45" s="32">
        <v>35</v>
      </c>
      <c r="K45" s="32">
        <v>20</v>
      </c>
      <c r="L45" s="32">
        <v>15</v>
      </c>
      <c r="M45" s="32">
        <v>35</v>
      </c>
      <c r="N45" s="32">
        <v>15</v>
      </c>
      <c r="O45" s="32">
        <v>8</v>
      </c>
      <c r="P45" s="32">
        <v>15</v>
      </c>
      <c r="Q45" s="32">
        <v>12</v>
      </c>
      <c r="S45" s="2"/>
      <c r="T45" s="2"/>
      <c r="U45" s="2"/>
      <c r="V45" s="2"/>
      <c r="W45" s="2"/>
      <c r="X45" s="2"/>
    </row>
    <row r="46" spans="1:24" x14ac:dyDescent="0.25">
      <c r="A46" s="12" t="s">
        <v>69</v>
      </c>
      <c r="B46" s="111">
        <v>0</v>
      </c>
      <c r="C46" s="111">
        <v>5</v>
      </c>
      <c r="D46" s="111">
        <v>0</v>
      </c>
      <c r="E46" s="111">
        <v>0</v>
      </c>
      <c r="F46" s="111">
        <v>5</v>
      </c>
      <c r="G46" s="111">
        <v>0</v>
      </c>
      <c r="H46" s="111">
        <v>0</v>
      </c>
      <c r="I46" s="111">
        <v>0</v>
      </c>
      <c r="J46" s="111">
        <v>4</v>
      </c>
      <c r="K46" s="111">
        <v>5</v>
      </c>
      <c r="L46" s="111">
        <v>2</v>
      </c>
      <c r="M46" s="111">
        <v>4</v>
      </c>
      <c r="N46" s="111">
        <v>0</v>
      </c>
      <c r="O46" s="111">
        <v>0</v>
      </c>
      <c r="P46" s="111">
        <v>0</v>
      </c>
      <c r="Q46" s="111">
        <v>0</v>
      </c>
      <c r="S46" s="2"/>
      <c r="T46" s="2"/>
      <c r="U46" s="2"/>
      <c r="V46" s="2"/>
      <c r="W46" s="2"/>
      <c r="X46" s="2"/>
    </row>
    <row r="47" spans="1:24" x14ac:dyDescent="0.25">
      <c r="A47" s="34" t="s">
        <v>27</v>
      </c>
      <c r="B47" s="29">
        <f t="shared" ref="B47:Q47" si="6">SUM(B36:B46)</f>
        <v>169</v>
      </c>
      <c r="C47" s="29">
        <f t="shared" si="6"/>
        <v>299</v>
      </c>
      <c r="D47" s="29">
        <f t="shared" si="6"/>
        <v>285</v>
      </c>
      <c r="E47" s="29">
        <f t="shared" si="6"/>
        <v>118</v>
      </c>
      <c r="F47" s="29">
        <f t="shared" si="6"/>
        <v>295</v>
      </c>
      <c r="G47" s="29">
        <f t="shared" si="6"/>
        <v>142</v>
      </c>
      <c r="H47" s="29">
        <f t="shared" si="6"/>
        <v>11</v>
      </c>
      <c r="I47" s="29">
        <f t="shared" si="6"/>
        <v>120</v>
      </c>
      <c r="J47" s="29">
        <f t="shared" si="6"/>
        <v>251</v>
      </c>
      <c r="K47" s="29">
        <f t="shared" si="6"/>
        <v>230</v>
      </c>
      <c r="L47" s="29">
        <f t="shared" si="6"/>
        <v>177</v>
      </c>
      <c r="M47" s="29">
        <f t="shared" si="6"/>
        <v>240</v>
      </c>
      <c r="N47" s="29">
        <f t="shared" si="6"/>
        <v>90</v>
      </c>
      <c r="O47" s="29">
        <f t="shared" si="6"/>
        <v>66</v>
      </c>
      <c r="P47" s="29">
        <f t="shared" si="6"/>
        <v>105</v>
      </c>
      <c r="Q47" s="29">
        <f t="shared" si="6"/>
        <v>95</v>
      </c>
      <c r="R47" s="93">
        <f>SUM(B47:Q47)</f>
        <v>2693</v>
      </c>
      <c r="S47" s="2"/>
      <c r="T47" s="2"/>
      <c r="U47" s="2"/>
      <c r="V47" s="2"/>
      <c r="W47" s="2"/>
      <c r="X47" s="2"/>
    </row>
    <row r="48" spans="1:24" x14ac:dyDescent="0.25">
      <c r="A48" s="13" t="s">
        <v>28</v>
      </c>
      <c r="B48" s="33">
        <f>B47*1</f>
        <v>169</v>
      </c>
      <c r="C48" s="33">
        <f>C47*2</f>
        <v>598</v>
      </c>
      <c r="D48" s="33">
        <f>D47*1</f>
        <v>285</v>
      </c>
      <c r="E48" s="33">
        <f>E47*1</f>
        <v>118</v>
      </c>
      <c r="F48" s="33">
        <f t="shared" ref="F48" si="7">F47*0</f>
        <v>0</v>
      </c>
      <c r="G48" s="33">
        <f>G47*1</f>
        <v>142</v>
      </c>
      <c r="H48" s="33">
        <f>H47*3</f>
        <v>33</v>
      </c>
      <c r="I48" s="33">
        <f>I47*1</f>
        <v>120</v>
      </c>
      <c r="J48" s="33">
        <f>J47*1</f>
        <v>251</v>
      </c>
      <c r="K48" s="33">
        <f>K47*2</f>
        <v>460</v>
      </c>
      <c r="L48" s="33">
        <f>L47*1</f>
        <v>177</v>
      </c>
      <c r="M48" s="33">
        <f>M47*1</f>
        <v>240</v>
      </c>
      <c r="N48" s="33">
        <f>N47*1</f>
        <v>90</v>
      </c>
      <c r="O48" s="33">
        <f>O47*3</f>
        <v>198</v>
      </c>
      <c r="P48" s="33">
        <f>P47*2</f>
        <v>210</v>
      </c>
      <c r="Q48" s="33">
        <f>Q47*2</f>
        <v>190</v>
      </c>
      <c r="R48" s="122">
        <f>SUM(B48:Q48)</f>
        <v>3281</v>
      </c>
      <c r="S48" s="2"/>
      <c r="T48" s="2"/>
      <c r="U48" s="2"/>
      <c r="V48" s="2"/>
      <c r="W48" s="2"/>
      <c r="X48" s="2"/>
    </row>
    <row r="49" spans="1:24" x14ac:dyDescent="0.25">
      <c r="A49" s="113"/>
      <c r="B49" s="114"/>
      <c r="C49" s="114"/>
      <c r="D49" s="115"/>
      <c r="E49" s="114"/>
      <c r="F49" s="114"/>
      <c r="G49" s="114"/>
      <c r="H49" s="114"/>
      <c r="I49" s="115"/>
      <c r="J49" s="115"/>
      <c r="K49" s="115"/>
      <c r="L49" s="115"/>
      <c r="M49" s="16"/>
      <c r="N49" s="16"/>
      <c r="O49" s="16"/>
      <c r="P49" s="16"/>
      <c r="Q49" s="16"/>
      <c r="S49" s="2"/>
      <c r="T49" s="2"/>
      <c r="U49" s="2"/>
      <c r="V49" s="2"/>
      <c r="W49" s="2"/>
      <c r="X49" s="2"/>
    </row>
    <row r="50" spans="1:24" x14ac:dyDescent="0.25">
      <c r="A50" s="3" t="s">
        <v>112</v>
      </c>
      <c r="B50" s="4">
        <v>21</v>
      </c>
      <c r="C50" s="4" t="s">
        <v>116</v>
      </c>
      <c r="D50" s="4">
        <v>14</v>
      </c>
      <c r="E50" s="4">
        <v>28</v>
      </c>
      <c r="F50" s="4"/>
      <c r="G50" s="5">
        <v>21</v>
      </c>
      <c r="H50" s="5" t="s">
        <v>123</v>
      </c>
      <c r="I50" s="4">
        <v>8</v>
      </c>
      <c r="J50" s="6">
        <v>30</v>
      </c>
      <c r="K50" s="6" t="s">
        <v>117</v>
      </c>
      <c r="L50" s="6">
        <v>14</v>
      </c>
      <c r="M50" s="6" t="s">
        <v>125</v>
      </c>
      <c r="N50" s="6">
        <v>21</v>
      </c>
      <c r="O50" s="6" t="s">
        <v>117</v>
      </c>
      <c r="P50" s="6" t="s">
        <v>116</v>
      </c>
      <c r="Q50" s="4" t="s">
        <v>117</v>
      </c>
      <c r="S50" s="2"/>
      <c r="T50" s="2"/>
      <c r="U50" s="2"/>
      <c r="V50" s="2"/>
      <c r="W50" s="2"/>
      <c r="X50" s="2"/>
    </row>
    <row r="51" spans="1:24" x14ac:dyDescent="0.25">
      <c r="A51" s="7" t="s">
        <v>29</v>
      </c>
      <c r="B51" s="9" t="s">
        <v>0</v>
      </c>
      <c r="C51" s="9" t="s">
        <v>1</v>
      </c>
      <c r="D51" s="8" t="s">
        <v>22</v>
      </c>
      <c r="E51" s="9" t="s">
        <v>23</v>
      </c>
      <c r="F51" s="9" t="s">
        <v>24</v>
      </c>
      <c r="G51" s="9" t="s">
        <v>55</v>
      </c>
      <c r="H51" s="9" t="s">
        <v>84</v>
      </c>
      <c r="I51" s="8" t="s">
        <v>54</v>
      </c>
      <c r="J51" s="8" t="s">
        <v>5</v>
      </c>
      <c r="K51" s="8" t="s">
        <v>32</v>
      </c>
      <c r="L51" s="8" t="s">
        <v>51</v>
      </c>
      <c r="M51" s="10" t="s">
        <v>25</v>
      </c>
      <c r="N51" s="10" t="s">
        <v>73</v>
      </c>
      <c r="O51" s="10" t="s">
        <v>85</v>
      </c>
      <c r="P51" s="10" t="s">
        <v>86</v>
      </c>
      <c r="Q51" s="10" t="s">
        <v>48</v>
      </c>
    </row>
    <row r="52" spans="1:24" x14ac:dyDescent="0.25">
      <c r="A52" s="11" t="s">
        <v>12</v>
      </c>
      <c r="B52" s="30">
        <v>10</v>
      </c>
      <c r="C52" s="30">
        <v>24</v>
      </c>
      <c r="D52" s="30">
        <v>20</v>
      </c>
      <c r="E52" s="30">
        <v>11</v>
      </c>
      <c r="F52" s="30">
        <v>8</v>
      </c>
      <c r="G52" s="31">
        <v>10</v>
      </c>
      <c r="H52" s="31">
        <v>1</v>
      </c>
      <c r="I52" s="32">
        <v>8</v>
      </c>
      <c r="J52" s="32">
        <v>8</v>
      </c>
      <c r="K52" s="32">
        <v>10</v>
      </c>
      <c r="L52" s="32">
        <v>4</v>
      </c>
      <c r="M52" s="32">
        <v>8</v>
      </c>
      <c r="N52" s="32">
        <v>3</v>
      </c>
      <c r="O52" s="32">
        <v>5</v>
      </c>
      <c r="P52" s="32">
        <v>5</v>
      </c>
      <c r="Q52" s="32">
        <v>8</v>
      </c>
    </row>
    <row r="53" spans="1:24" x14ac:dyDescent="0.25">
      <c r="A53" s="12" t="s">
        <v>13</v>
      </c>
      <c r="B53" s="30">
        <v>20</v>
      </c>
      <c r="C53" s="30">
        <v>50</v>
      </c>
      <c r="D53" s="30">
        <v>25</v>
      </c>
      <c r="E53" s="30">
        <v>10</v>
      </c>
      <c r="F53" s="30">
        <v>45</v>
      </c>
      <c r="G53" s="31">
        <v>15</v>
      </c>
      <c r="H53" s="31">
        <v>1</v>
      </c>
      <c r="I53" s="32">
        <v>10</v>
      </c>
      <c r="J53" s="32">
        <v>40</v>
      </c>
      <c r="K53" s="32">
        <v>50</v>
      </c>
      <c r="L53" s="32">
        <v>30</v>
      </c>
      <c r="M53" s="32">
        <v>35</v>
      </c>
      <c r="N53" s="32">
        <v>5</v>
      </c>
      <c r="O53" s="32">
        <v>10</v>
      </c>
      <c r="P53" s="32">
        <v>15</v>
      </c>
      <c r="Q53" s="32">
        <v>10</v>
      </c>
    </row>
    <row r="54" spans="1:24" x14ac:dyDescent="0.25">
      <c r="A54" s="12" t="s">
        <v>14</v>
      </c>
      <c r="B54" s="30">
        <v>30</v>
      </c>
      <c r="C54" s="30">
        <v>40</v>
      </c>
      <c r="D54" s="30">
        <v>50</v>
      </c>
      <c r="E54" s="30">
        <v>15</v>
      </c>
      <c r="F54" s="30">
        <v>35</v>
      </c>
      <c r="G54" s="31">
        <v>20</v>
      </c>
      <c r="H54" s="31">
        <v>1</v>
      </c>
      <c r="I54" s="32">
        <v>15</v>
      </c>
      <c r="J54" s="32">
        <v>40</v>
      </c>
      <c r="K54" s="32">
        <v>30</v>
      </c>
      <c r="L54" s="32">
        <v>30</v>
      </c>
      <c r="M54" s="32">
        <v>35</v>
      </c>
      <c r="N54" s="32">
        <v>13</v>
      </c>
      <c r="O54" s="32">
        <v>10</v>
      </c>
      <c r="P54" s="32">
        <v>12</v>
      </c>
      <c r="Q54" s="32">
        <v>12</v>
      </c>
    </row>
    <row r="55" spans="1:24" x14ac:dyDescent="0.25">
      <c r="A55" s="12" t="s">
        <v>15</v>
      </c>
      <c r="B55" s="30">
        <v>20</v>
      </c>
      <c r="C55" s="30">
        <v>30</v>
      </c>
      <c r="D55" s="30">
        <v>30</v>
      </c>
      <c r="E55" s="30">
        <v>15</v>
      </c>
      <c r="F55" s="30">
        <v>20</v>
      </c>
      <c r="G55" s="31">
        <v>15</v>
      </c>
      <c r="H55" s="31">
        <v>1</v>
      </c>
      <c r="I55" s="32">
        <v>15</v>
      </c>
      <c r="J55" s="32">
        <v>25</v>
      </c>
      <c r="K55" s="32">
        <v>20</v>
      </c>
      <c r="L55" s="32">
        <v>30</v>
      </c>
      <c r="M55" s="32">
        <v>25</v>
      </c>
      <c r="N55" s="32">
        <v>20</v>
      </c>
      <c r="O55" s="32">
        <v>9</v>
      </c>
      <c r="P55" s="32">
        <v>15</v>
      </c>
      <c r="Q55" s="32">
        <v>20</v>
      </c>
    </row>
    <row r="56" spans="1:24" x14ac:dyDescent="0.25">
      <c r="A56" s="12" t="s">
        <v>16</v>
      </c>
      <c r="B56" s="30">
        <v>20</v>
      </c>
      <c r="C56" s="30">
        <v>40</v>
      </c>
      <c r="D56" s="30">
        <v>35</v>
      </c>
      <c r="E56" s="30">
        <v>10</v>
      </c>
      <c r="F56" s="30">
        <v>40</v>
      </c>
      <c r="G56" s="31">
        <v>15</v>
      </c>
      <c r="H56" s="31">
        <v>1</v>
      </c>
      <c r="I56" s="32">
        <v>10</v>
      </c>
      <c r="J56" s="32">
        <v>22</v>
      </c>
      <c r="K56" s="32">
        <v>30</v>
      </c>
      <c r="L56" s="32">
        <v>15</v>
      </c>
      <c r="M56" s="32">
        <v>20</v>
      </c>
      <c r="N56" s="32">
        <v>7</v>
      </c>
      <c r="O56" s="32">
        <v>5</v>
      </c>
      <c r="P56" s="32">
        <v>15</v>
      </c>
      <c r="Q56" s="32">
        <v>10</v>
      </c>
    </row>
    <row r="57" spans="1:24" x14ac:dyDescent="0.25">
      <c r="A57" s="12" t="s">
        <v>17</v>
      </c>
      <c r="B57" s="30">
        <v>12</v>
      </c>
      <c r="C57" s="30">
        <v>20</v>
      </c>
      <c r="D57" s="30">
        <v>15</v>
      </c>
      <c r="E57" s="30">
        <v>10</v>
      </c>
      <c r="F57" s="30">
        <v>25</v>
      </c>
      <c r="G57" s="31">
        <v>10</v>
      </c>
      <c r="H57" s="31">
        <v>2</v>
      </c>
      <c r="I57" s="32">
        <v>8</v>
      </c>
      <c r="J57" s="32">
        <v>12</v>
      </c>
      <c r="K57" s="32">
        <v>10</v>
      </c>
      <c r="L57" s="32">
        <v>6</v>
      </c>
      <c r="M57" s="32">
        <v>13</v>
      </c>
      <c r="N57" s="32">
        <v>3</v>
      </c>
      <c r="O57" s="32">
        <v>2</v>
      </c>
      <c r="P57" s="32">
        <v>3</v>
      </c>
      <c r="Q57" s="32">
        <v>3</v>
      </c>
    </row>
    <row r="58" spans="1:24" x14ac:dyDescent="0.25">
      <c r="A58" s="12" t="s">
        <v>87</v>
      </c>
      <c r="B58" s="30">
        <v>7</v>
      </c>
      <c r="C58" s="30">
        <v>10</v>
      </c>
      <c r="D58" s="30">
        <v>10</v>
      </c>
      <c r="E58" s="30">
        <v>5</v>
      </c>
      <c r="F58" s="30">
        <v>7</v>
      </c>
      <c r="G58" s="31">
        <v>2</v>
      </c>
      <c r="H58" s="31">
        <v>1</v>
      </c>
      <c r="I58" s="32">
        <v>4</v>
      </c>
      <c r="J58" s="32">
        <v>5</v>
      </c>
      <c r="K58" s="32">
        <v>10</v>
      </c>
      <c r="L58" s="32">
        <v>5</v>
      </c>
      <c r="M58" s="32">
        <v>5</v>
      </c>
      <c r="N58" s="32">
        <v>2</v>
      </c>
      <c r="O58" s="32">
        <v>2</v>
      </c>
      <c r="P58" s="32">
        <v>5</v>
      </c>
      <c r="Q58" s="32">
        <v>5</v>
      </c>
    </row>
    <row r="59" spans="1:24" x14ac:dyDescent="0.25">
      <c r="A59" s="12" t="s">
        <v>18</v>
      </c>
      <c r="B59" s="30">
        <v>20</v>
      </c>
      <c r="C59" s="30">
        <v>30</v>
      </c>
      <c r="D59" s="30">
        <v>50</v>
      </c>
      <c r="E59" s="30">
        <v>20</v>
      </c>
      <c r="F59" s="30">
        <v>40</v>
      </c>
      <c r="G59" s="31">
        <v>20</v>
      </c>
      <c r="H59" s="31">
        <v>1</v>
      </c>
      <c r="I59" s="32">
        <v>15</v>
      </c>
      <c r="J59" s="32">
        <v>35</v>
      </c>
      <c r="K59" s="32">
        <v>25</v>
      </c>
      <c r="L59" s="32">
        <v>25</v>
      </c>
      <c r="M59" s="32">
        <v>35</v>
      </c>
      <c r="N59" s="32">
        <v>15</v>
      </c>
      <c r="O59" s="32">
        <v>10</v>
      </c>
      <c r="P59" s="32">
        <v>12</v>
      </c>
      <c r="Q59" s="32">
        <v>10</v>
      </c>
    </row>
    <row r="60" spans="1:24" x14ac:dyDescent="0.25">
      <c r="A60" s="12" t="s">
        <v>19</v>
      </c>
      <c r="B60" s="30">
        <v>15</v>
      </c>
      <c r="C60" s="30">
        <v>20</v>
      </c>
      <c r="D60" s="30">
        <v>30</v>
      </c>
      <c r="E60" s="30">
        <v>12</v>
      </c>
      <c r="F60" s="30">
        <v>30</v>
      </c>
      <c r="G60" s="31">
        <v>15</v>
      </c>
      <c r="H60" s="31">
        <v>1</v>
      </c>
      <c r="I60" s="32">
        <v>15</v>
      </c>
      <c r="J60" s="32">
        <v>25</v>
      </c>
      <c r="K60" s="32">
        <v>20</v>
      </c>
      <c r="L60" s="32">
        <v>15</v>
      </c>
      <c r="M60" s="32">
        <v>25</v>
      </c>
      <c r="N60" s="32">
        <v>7</v>
      </c>
      <c r="O60" s="32">
        <v>5</v>
      </c>
      <c r="P60" s="32">
        <v>8</v>
      </c>
      <c r="Q60" s="32">
        <v>5</v>
      </c>
    </row>
    <row r="61" spans="1:24" x14ac:dyDescent="0.25">
      <c r="A61" s="12" t="s">
        <v>20</v>
      </c>
      <c r="B61" s="30">
        <v>15</v>
      </c>
      <c r="C61" s="30">
        <v>30</v>
      </c>
      <c r="D61" s="30">
        <v>20</v>
      </c>
      <c r="E61" s="30">
        <v>10</v>
      </c>
      <c r="F61" s="30">
        <v>40</v>
      </c>
      <c r="G61" s="31">
        <v>20</v>
      </c>
      <c r="H61" s="31">
        <v>1</v>
      </c>
      <c r="I61" s="32">
        <v>20</v>
      </c>
      <c r="J61" s="32">
        <v>35</v>
      </c>
      <c r="K61" s="32">
        <v>20</v>
      </c>
      <c r="L61" s="32">
        <v>15</v>
      </c>
      <c r="M61" s="32">
        <v>35</v>
      </c>
      <c r="N61" s="32">
        <v>15</v>
      </c>
      <c r="O61" s="32">
        <v>8</v>
      </c>
      <c r="P61" s="32">
        <v>15</v>
      </c>
      <c r="Q61" s="32">
        <v>12</v>
      </c>
    </row>
    <row r="62" spans="1:24" x14ac:dyDescent="0.25">
      <c r="A62" s="12" t="s">
        <v>69</v>
      </c>
      <c r="B62" s="111">
        <v>0</v>
      </c>
      <c r="C62" s="111">
        <v>5</v>
      </c>
      <c r="D62" s="111">
        <v>0</v>
      </c>
      <c r="E62" s="111">
        <v>0</v>
      </c>
      <c r="F62" s="111">
        <v>5</v>
      </c>
      <c r="G62" s="111">
        <v>0</v>
      </c>
      <c r="H62" s="111">
        <v>0</v>
      </c>
      <c r="I62" s="111">
        <v>0</v>
      </c>
      <c r="J62" s="111">
        <v>4</v>
      </c>
      <c r="K62" s="111">
        <v>5</v>
      </c>
      <c r="L62" s="111">
        <v>2</v>
      </c>
      <c r="M62" s="111">
        <v>4</v>
      </c>
      <c r="N62" s="111">
        <v>0</v>
      </c>
      <c r="O62" s="111">
        <v>0</v>
      </c>
      <c r="P62" s="111">
        <v>0</v>
      </c>
      <c r="Q62" s="111">
        <v>0</v>
      </c>
    </row>
    <row r="63" spans="1:24" x14ac:dyDescent="0.25">
      <c r="A63" s="34" t="s">
        <v>27</v>
      </c>
      <c r="B63" s="29">
        <f t="shared" ref="B63:Q63" si="8">SUM(B52:B62)</f>
        <v>169</v>
      </c>
      <c r="C63" s="29">
        <f t="shared" si="8"/>
        <v>299</v>
      </c>
      <c r="D63" s="29">
        <f t="shared" si="8"/>
        <v>285</v>
      </c>
      <c r="E63" s="29">
        <f t="shared" si="8"/>
        <v>118</v>
      </c>
      <c r="F63" s="29">
        <f t="shared" si="8"/>
        <v>295</v>
      </c>
      <c r="G63" s="29">
        <f t="shared" si="8"/>
        <v>142</v>
      </c>
      <c r="H63" s="29">
        <f t="shared" si="8"/>
        <v>11</v>
      </c>
      <c r="I63" s="29">
        <f t="shared" si="8"/>
        <v>120</v>
      </c>
      <c r="J63" s="29">
        <f t="shared" si="8"/>
        <v>251</v>
      </c>
      <c r="K63" s="29">
        <f t="shared" si="8"/>
        <v>230</v>
      </c>
      <c r="L63" s="29">
        <f t="shared" si="8"/>
        <v>177</v>
      </c>
      <c r="M63" s="29">
        <f t="shared" si="8"/>
        <v>240</v>
      </c>
      <c r="N63" s="29">
        <f t="shared" si="8"/>
        <v>90</v>
      </c>
      <c r="O63" s="29">
        <f t="shared" si="8"/>
        <v>66</v>
      </c>
      <c r="P63" s="29">
        <f t="shared" si="8"/>
        <v>105</v>
      </c>
      <c r="Q63" s="29">
        <f t="shared" si="8"/>
        <v>95</v>
      </c>
      <c r="R63" s="93">
        <f>SUM(B63:Q63)</f>
        <v>2693</v>
      </c>
    </row>
    <row r="64" spans="1:24" x14ac:dyDescent="0.25">
      <c r="A64" s="13" t="s">
        <v>28</v>
      </c>
      <c r="B64" s="33">
        <f>B63*1</f>
        <v>169</v>
      </c>
      <c r="C64" s="33">
        <f>C63*2</f>
        <v>598</v>
      </c>
      <c r="D64" s="33">
        <f>D63*1</f>
        <v>285</v>
      </c>
      <c r="E64" s="33">
        <f>E63*1</f>
        <v>118</v>
      </c>
      <c r="F64" s="33">
        <f t="shared" ref="F64" si="9">F63*0</f>
        <v>0</v>
      </c>
      <c r="G64" s="33">
        <f>G63*1</f>
        <v>142</v>
      </c>
      <c r="H64" s="33">
        <f>H63*3</f>
        <v>33</v>
      </c>
      <c r="I64" s="33">
        <f>I63*1</f>
        <v>120</v>
      </c>
      <c r="J64" s="33">
        <f>J63*1</f>
        <v>251</v>
      </c>
      <c r="K64" s="33">
        <f>K63*2</f>
        <v>460</v>
      </c>
      <c r="L64" s="33">
        <f>L63*1</f>
        <v>177</v>
      </c>
      <c r="M64" s="33">
        <f>M63*2</f>
        <v>480</v>
      </c>
      <c r="N64" s="33">
        <f>N63*1</f>
        <v>90</v>
      </c>
      <c r="O64" s="33">
        <f>O63*2</f>
        <v>132</v>
      </c>
      <c r="P64" s="33">
        <f>P63*2</f>
        <v>210</v>
      </c>
      <c r="Q64" s="33">
        <f>Q63*2</f>
        <v>190</v>
      </c>
      <c r="R64" s="122">
        <f>SUM(B64:Q64)</f>
        <v>3455</v>
      </c>
    </row>
    <row r="65" spans="1:19" x14ac:dyDescent="0.25">
      <c r="A65" s="113"/>
      <c r="B65" s="113"/>
      <c r="C65" s="113"/>
      <c r="D65" s="113"/>
      <c r="E65" s="113"/>
      <c r="F65" s="113"/>
      <c r="G65" s="15"/>
      <c r="H65" s="15"/>
      <c r="I65" s="113"/>
      <c r="J65" s="16"/>
      <c r="K65" s="16"/>
      <c r="L65" s="16"/>
      <c r="M65" s="16"/>
      <c r="N65" s="16"/>
      <c r="O65" s="16"/>
      <c r="P65" s="16"/>
      <c r="Q65" s="113"/>
      <c r="R65" s="95"/>
      <c r="S65" s="36"/>
    </row>
    <row r="66" spans="1:19" x14ac:dyDescent="0.25">
      <c r="A66" s="3" t="s">
        <v>113</v>
      </c>
      <c r="B66" s="4">
        <v>19</v>
      </c>
      <c r="C66" s="4" t="s">
        <v>122</v>
      </c>
      <c r="D66" s="4" t="s">
        <v>119</v>
      </c>
      <c r="E66" s="4">
        <v>13</v>
      </c>
      <c r="F66" s="4"/>
      <c r="G66" s="5" t="s">
        <v>119</v>
      </c>
      <c r="H66" s="5" t="s">
        <v>101</v>
      </c>
      <c r="I66" s="4">
        <v>19</v>
      </c>
      <c r="J66" s="6" t="s">
        <v>124</v>
      </c>
      <c r="K66" s="6" t="s">
        <v>102</v>
      </c>
      <c r="L66" s="6">
        <v>19</v>
      </c>
      <c r="M66" s="6">
        <v>7</v>
      </c>
      <c r="N66" s="6" t="s">
        <v>119</v>
      </c>
      <c r="O66" s="6" t="s">
        <v>103</v>
      </c>
      <c r="P66" s="6" t="s">
        <v>101</v>
      </c>
      <c r="Q66" s="4" t="s">
        <v>102</v>
      </c>
    </row>
    <row r="67" spans="1:19" x14ac:dyDescent="0.25">
      <c r="A67" s="7" t="s">
        <v>29</v>
      </c>
      <c r="B67" s="9" t="s">
        <v>0</v>
      </c>
      <c r="C67" s="9" t="s">
        <v>1</v>
      </c>
      <c r="D67" s="8" t="s">
        <v>22</v>
      </c>
      <c r="E67" s="9" t="s">
        <v>23</v>
      </c>
      <c r="F67" s="9" t="s">
        <v>24</v>
      </c>
      <c r="G67" s="9" t="s">
        <v>55</v>
      </c>
      <c r="H67" s="9" t="s">
        <v>84</v>
      </c>
      <c r="I67" s="8" t="s">
        <v>54</v>
      </c>
      <c r="J67" s="8" t="s">
        <v>5</v>
      </c>
      <c r="K67" s="8" t="s">
        <v>32</v>
      </c>
      <c r="L67" s="8" t="s">
        <v>51</v>
      </c>
      <c r="M67" s="10" t="s">
        <v>25</v>
      </c>
      <c r="N67" s="10" t="s">
        <v>73</v>
      </c>
      <c r="O67" s="10" t="s">
        <v>85</v>
      </c>
      <c r="P67" s="10" t="s">
        <v>86</v>
      </c>
      <c r="Q67" s="10" t="s">
        <v>48</v>
      </c>
    </row>
    <row r="68" spans="1:19" x14ac:dyDescent="0.25">
      <c r="A68" s="11" t="s">
        <v>12</v>
      </c>
      <c r="B68" s="30">
        <v>10</v>
      </c>
      <c r="C68" s="30">
        <v>24</v>
      </c>
      <c r="D68" s="30">
        <v>20</v>
      </c>
      <c r="E68" s="30">
        <v>11</v>
      </c>
      <c r="F68" s="30">
        <v>8</v>
      </c>
      <c r="G68" s="31">
        <v>10</v>
      </c>
      <c r="H68" s="31">
        <v>1</v>
      </c>
      <c r="I68" s="32">
        <v>8</v>
      </c>
      <c r="J68" s="32">
        <v>8</v>
      </c>
      <c r="K68" s="32">
        <v>10</v>
      </c>
      <c r="L68" s="32">
        <v>4</v>
      </c>
      <c r="M68" s="32">
        <v>8</v>
      </c>
      <c r="N68" s="32">
        <v>3</v>
      </c>
      <c r="O68" s="32">
        <v>5</v>
      </c>
      <c r="P68" s="32">
        <v>5</v>
      </c>
      <c r="Q68" s="32">
        <v>8</v>
      </c>
    </row>
    <row r="69" spans="1:19" x14ac:dyDescent="0.25">
      <c r="A69" s="12" t="s">
        <v>13</v>
      </c>
      <c r="B69" s="30">
        <v>20</v>
      </c>
      <c r="C69" s="30">
        <v>50</v>
      </c>
      <c r="D69" s="30">
        <v>25</v>
      </c>
      <c r="E69" s="30">
        <v>10</v>
      </c>
      <c r="F69" s="30">
        <v>45</v>
      </c>
      <c r="G69" s="31">
        <v>15</v>
      </c>
      <c r="H69" s="31">
        <v>1</v>
      </c>
      <c r="I69" s="32">
        <v>10</v>
      </c>
      <c r="J69" s="32">
        <v>40</v>
      </c>
      <c r="K69" s="32">
        <v>50</v>
      </c>
      <c r="L69" s="32">
        <v>30</v>
      </c>
      <c r="M69" s="32">
        <v>35</v>
      </c>
      <c r="N69" s="32">
        <v>5</v>
      </c>
      <c r="O69" s="32">
        <v>10</v>
      </c>
      <c r="P69" s="32">
        <v>15</v>
      </c>
      <c r="Q69" s="32">
        <v>10</v>
      </c>
    </row>
    <row r="70" spans="1:19" x14ac:dyDescent="0.25">
      <c r="A70" s="12" t="s">
        <v>14</v>
      </c>
      <c r="B70" s="30">
        <v>30</v>
      </c>
      <c r="C70" s="30">
        <v>40</v>
      </c>
      <c r="D70" s="30">
        <v>50</v>
      </c>
      <c r="E70" s="30">
        <v>15</v>
      </c>
      <c r="F70" s="30">
        <v>35</v>
      </c>
      <c r="G70" s="31">
        <v>20</v>
      </c>
      <c r="H70" s="31">
        <v>1</v>
      </c>
      <c r="I70" s="32">
        <v>15</v>
      </c>
      <c r="J70" s="32">
        <v>40</v>
      </c>
      <c r="K70" s="32">
        <v>30</v>
      </c>
      <c r="L70" s="32">
        <v>30</v>
      </c>
      <c r="M70" s="32">
        <v>35</v>
      </c>
      <c r="N70" s="32">
        <v>13</v>
      </c>
      <c r="O70" s="32">
        <v>10</v>
      </c>
      <c r="P70" s="32">
        <v>12</v>
      </c>
      <c r="Q70" s="32">
        <v>12</v>
      </c>
    </row>
    <row r="71" spans="1:19" x14ac:dyDescent="0.25">
      <c r="A71" s="12" t="s">
        <v>15</v>
      </c>
      <c r="B71" s="30">
        <v>20</v>
      </c>
      <c r="C71" s="30">
        <v>30</v>
      </c>
      <c r="D71" s="30">
        <v>30</v>
      </c>
      <c r="E71" s="30">
        <v>15</v>
      </c>
      <c r="F71" s="30">
        <v>20</v>
      </c>
      <c r="G71" s="31">
        <v>15</v>
      </c>
      <c r="H71" s="31">
        <v>1</v>
      </c>
      <c r="I71" s="32">
        <v>15</v>
      </c>
      <c r="J71" s="32">
        <v>25</v>
      </c>
      <c r="K71" s="32">
        <v>20</v>
      </c>
      <c r="L71" s="32">
        <v>30</v>
      </c>
      <c r="M71" s="32">
        <v>25</v>
      </c>
      <c r="N71" s="32">
        <v>20</v>
      </c>
      <c r="O71" s="32">
        <v>9</v>
      </c>
      <c r="P71" s="32">
        <v>15</v>
      </c>
      <c r="Q71" s="32">
        <v>20</v>
      </c>
    </row>
    <row r="72" spans="1:19" x14ac:dyDescent="0.25">
      <c r="A72" s="12" t="s">
        <v>16</v>
      </c>
      <c r="B72" s="30">
        <v>20</v>
      </c>
      <c r="C72" s="30">
        <v>40</v>
      </c>
      <c r="D72" s="30">
        <v>35</v>
      </c>
      <c r="E72" s="30">
        <v>10</v>
      </c>
      <c r="F72" s="30">
        <v>40</v>
      </c>
      <c r="G72" s="31">
        <v>15</v>
      </c>
      <c r="H72" s="31">
        <v>1</v>
      </c>
      <c r="I72" s="32">
        <v>10</v>
      </c>
      <c r="J72" s="32">
        <v>22</v>
      </c>
      <c r="K72" s="32">
        <v>30</v>
      </c>
      <c r="L72" s="32">
        <v>15</v>
      </c>
      <c r="M72" s="32">
        <v>20</v>
      </c>
      <c r="N72" s="32">
        <v>7</v>
      </c>
      <c r="O72" s="32">
        <v>5</v>
      </c>
      <c r="P72" s="32">
        <v>15</v>
      </c>
      <c r="Q72" s="32">
        <v>10</v>
      </c>
    </row>
    <row r="73" spans="1:19" x14ac:dyDescent="0.25">
      <c r="A73" s="12" t="s">
        <v>17</v>
      </c>
      <c r="B73" s="30">
        <v>12</v>
      </c>
      <c r="C73" s="30">
        <v>20</v>
      </c>
      <c r="D73" s="30">
        <v>15</v>
      </c>
      <c r="E73" s="30">
        <v>10</v>
      </c>
      <c r="F73" s="30">
        <v>25</v>
      </c>
      <c r="G73" s="31">
        <v>10</v>
      </c>
      <c r="H73" s="31">
        <v>2</v>
      </c>
      <c r="I73" s="32">
        <v>8</v>
      </c>
      <c r="J73" s="32">
        <v>12</v>
      </c>
      <c r="K73" s="32">
        <v>10</v>
      </c>
      <c r="L73" s="32">
        <v>6</v>
      </c>
      <c r="M73" s="32">
        <v>13</v>
      </c>
      <c r="N73" s="32">
        <v>3</v>
      </c>
      <c r="O73" s="32">
        <v>2</v>
      </c>
      <c r="P73" s="32">
        <v>3</v>
      </c>
      <c r="Q73" s="32">
        <v>3</v>
      </c>
    </row>
    <row r="74" spans="1:19" x14ac:dyDescent="0.25">
      <c r="A74" s="12" t="s">
        <v>87</v>
      </c>
      <c r="B74" s="30">
        <v>7</v>
      </c>
      <c r="C74" s="30">
        <v>10</v>
      </c>
      <c r="D74" s="30">
        <v>10</v>
      </c>
      <c r="E74" s="30">
        <v>5</v>
      </c>
      <c r="F74" s="30">
        <v>7</v>
      </c>
      <c r="G74" s="31">
        <v>2</v>
      </c>
      <c r="H74" s="31">
        <v>1</v>
      </c>
      <c r="I74" s="32">
        <v>4</v>
      </c>
      <c r="J74" s="32">
        <v>5</v>
      </c>
      <c r="K74" s="32">
        <v>10</v>
      </c>
      <c r="L74" s="32">
        <v>5</v>
      </c>
      <c r="M74" s="32">
        <v>5</v>
      </c>
      <c r="N74" s="32">
        <v>2</v>
      </c>
      <c r="O74" s="32">
        <v>2</v>
      </c>
      <c r="P74" s="32">
        <v>5</v>
      </c>
      <c r="Q74" s="32">
        <v>5</v>
      </c>
    </row>
    <row r="75" spans="1:19" x14ac:dyDescent="0.25">
      <c r="A75" s="12" t="s">
        <v>18</v>
      </c>
      <c r="B75" s="30">
        <v>20</v>
      </c>
      <c r="C75" s="30">
        <v>30</v>
      </c>
      <c r="D75" s="30">
        <v>50</v>
      </c>
      <c r="E75" s="30">
        <v>20</v>
      </c>
      <c r="F75" s="30">
        <v>40</v>
      </c>
      <c r="G75" s="31">
        <v>20</v>
      </c>
      <c r="H75" s="31">
        <v>1</v>
      </c>
      <c r="I75" s="32">
        <v>15</v>
      </c>
      <c r="J75" s="32">
        <v>35</v>
      </c>
      <c r="K75" s="32">
        <v>25</v>
      </c>
      <c r="L75" s="32">
        <v>25</v>
      </c>
      <c r="M75" s="32">
        <v>35</v>
      </c>
      <c r="N75" s="32">
        <v>15</v>
      </c>
      <c r="O75" s="32">
        <v>10</v>
      </c>
      <c r="P75" s="32">
        <v>12</v>
      </c>
      <c r="Q75" s="32">
        <v>10</v>
      </c>
    </row>
    <row r="76" spans="1:19" x14ac:dyDescent="0.25">
      <c r="A76" s="12" t="s">
        <v>19</v>
      </c>
      <c r="B76" s="30">
        <v>15</v>
      </c>
      <c r="C76" s="30">
        <v>20</v>
      </c>
      <c r="D76" s="30">
        <v>30</v>
      </c>
      <c r="E76" s="30">
        <v>12</v>
      </c>
      <c r="F76" s="30">
        <v>30</v>
      </c>
      <c r="G76" s="31">
        <v>15</v>
      </c>
      <c r="H76" s="31">
        <v>1</v>
      </c>
      <c r="I76" s="32">
        <v>15</v>
      </c>
      <c r="J76" s="32">
        <v>25</v>
      </c>
      <c r="K76" s="32">
        <v>20</v>
      </c>
      <c r="L76" s="32">
        <v>15</v>
      </c>
      <c r="M76" s="32">
        <v>25</v>
      </c>
      <c r="N76" s="32">
        <v>7</v>
      </c>
      <c r="O76" s="32">
        <v>5</v>
      </c>
      <c r="P76" s="32">
        <v>8</v>
      </c>
      <c r="Q76" s="32">
        <v>5</v>
      </c>
    </row>
    <row r="77" spans="1:19" x14ac:dyDescent="0.25">
      <c r="A77" s="12" t="s">
        <v>20</v>
      </c>
      <c r="B77" s="30">
        <v>15</v>
      </c>
      <c r="C77" s="30">
        <v>30</v>
      </c>
      <c r="D77" s="30">
        <v>20</v>
      </c>
      <c r="E77" s="30">
        <v>10</v>
      </c>
      <c r="F77" s="30">
        <v>40</v>
      </c>
      <c r="G77" s="31">
        <v>20</v>
      </c>
      <c r="H77" s="31">
        <v>1</v>
      </c>
      <c r="I77" s="32">
        <v>20</v>
      </c>
      <c r="J77" s="32">
        <v>35</v>
      </c>
      <c r="K77" s="32">
        <v>20</v>
      </c>
      <c r="L77" s="32">
        <v>15</v>
      </c>
      <c r="M77" s="32">
        <v>35</v>
      </c>
      <c r="N77" s="32">
        <v>15</v>
      </c>
      <c r="O77" s="32">
        <v>8</v>
      </c>
      <c r="P77" s="32">
        <v>15</v>
      </c>
      <c r="Q77" s="32">
        <v>12</v>
      </c>
    </row>
    <row r="78" spans="1:19" x14ac:dyDescent="0.25">
      <c r="A78" s="12" t="s">
        <v>69</v>
      </c>
      <c r="B78" s="111">
        <v>0</v>
      </c>
      <c r="C78" s="111">
        <v>5</v>
      </c>
      <c r="D78" s="111">
        <v>0</v>
      </c>
      <c r="E78" s="111">
        <v>0</v>
      </c>
      <c r="F78" s="111">
        <v>5</v>
      </c>
      <c r="G78" s="111">
        <v>0</v>
      </c>
      <c r="H78" s="111">
        <v>0</v>
      </c>
      <c r="I78" s="111">
        <v>0</v>
      </c>
      <c r="J78" s="111">
        <v>4</v>
      </c>
      <c r="K78" s="111">
        <v>5</v>
      </c>
      <c r="L78" s="111">
        <v>2</v>
      </c>
      <c r="M78" s="111">
        <v>4</v>
      </c>
      <c r="N78" s="111">
        <v>0</v>
      </c>
      <c r="O78" s="111">
        <v>0</v>
      </c>
      <c r="P78" s="111">
        <v>0</v>
      </c>
      <c r="Q78" s="111">
        <v>0</v>
      </c>
    </row>
    <row r="79" spans="1:19" x14ac:dyDescent="0.25">
      <c r="A79" s="34" t="s">
        <v>27</v>
      </c>
      <c r="B79" s="29">
        <f t="shared" ref="B79:Q79" si="10">SUM(B68:B78)</f>
        <v>169</v>
      </c>
      <c r="C79" s="29">
        <f t="shared" si="10"/>
        <v>299</v>
      </c>
      <c r="D79" s="29">
        <f t="shared" si="10"/>
        <v>285</v>
      </c>
      <c r="E79" s="29">
        <f t="shared" si="10"/>
        <v>118</v>
      </c>
      <c r="F79" s="29">
        <f t="shared" si="10"/>
        <v>295</v>
      </c>
      <c r="G79" s="29">
        <f t="shared" si="10"/>
        <v>142</v>
      </c>
      <c r="H79" s="29">
        <f t="shared" si="10"/>
        <v>11</v>
      </c>
      <c r="I79" s="29">
        <f t="shared" si="10"/>
        <v>120</v>
      </c>
      <c r="J79" s="29">
        <f t="shared" si="10"/>
        <v>251</v>
      </c>
      <c r="K79" s="29">
        <f t="shared" si="10"/>
        <v>230</v>
      </c>
      <c r="L79" s="29">
        <f t="shared" si="10"/>
        <v>177</v>
      </c>
      <c r="M79" s="29">
        <f t="shared" si="10"/>
        <v>240</v>
      </c>
      <c r="N79" s="29">
        <f t="shared" si="10"/>
        <v>90</v>
      </c>
      <c r="O79" s="29">
        <f t="shared" si="10"/>
        <v>66</v>
      </c>
      <c r="P79" s="29">
        <f t="shared" si="10"/>
        <v>105</v>
      </c>
      <c r="Q79" s="29">
        <f t="shared" si="10"/>
        <v>95</v>
      </c>
      <c r="R79" s="93">
        <f>SUM(B79:Q79)</f>
        <v>2693</v>
      </c>
    </row>
    <row r="80" spans="1:19" x14ac:dyDescent="0.25">
      <c r="A80" s="13" t="s">
        <v>28</v>
      </c>
      <c r="B80" s="33">
        <f>B79*1</f>
        <v>169</v>
      </c>
      <c r="C80" s="33">
        <f>C79*3</f>
        <v>897</v>
      </c>
      <c r="D80" s="33">
        <f>D79*2</f>
        <v>570</v>
      </c>
      <c r="E80" s="33">
        <f t="shared" ref="E80:M80" si="11">E79*1</f>
        <v>118</v>
      </c>
      <c r="F80" s="33">
        <f>F79*0</f>
        <v>0</v>
      </c>
      <c r="G80" s="33">
        <f>G79*2</f>
        <v>284</v>
      </c>
      <c r="H80" s="33">
        <f>H79*2</f>
        <v>22</v>
      </c>
      <c r="I80" s="33">
        <f t="shared" si="11"/>
        <v>120</v>
      </c>
      <c r="J80" s="33">
        <f>J79*2</f>
        <v>502</v>
      </c>
      <c r="K80" s="33">
        <f>K79*2</f>
        <v>460</v>
      </c>
      <c r="L80" s="33">
        <f t="shared" si="11"/>
        <v>177</v>
      </c>
      <c r="M80" s="33">
        <f t="shared" si="11"/>
        <v>240</v>
      </c>
      <c r="N80" s="33">
        <f>N79*2</f>
        <v>180</v>
      </c>
      <c r="O80" s="33">
        <f>O79*3</f>
        <v>198</v>
      </c>
      <c r="P80" s="33">
        <f>P79*2</f>
        <v>210</v>
      </c>
      <c r="Q80" s="33">
        <f>Q79*2</f>
        <v>190</v>
      </c>
      <c r="R80" s="94">
        <f>SUM(B80:Q80)</f>
        <v>4337</v>
      </c>
    </row>
    <row r="82" spans="1:18" x14ac:dyDescent="0.25">
      <c r="A82" s="3" t="s">
        <v>114</v>
      </c>
      <c r="B82" s="4" t="s">
        <v>120</v>
      </c>
      <c r="C82" s="4" t="s">
        <v>105</v>
      </c>
      <c r="D82" s="4" t="s">
        <v>107</v>
      </c>
      <c r="E82" s="4">
        <v>16</v>
      </c>
      <c r="F82" s="4"/>
      <c r="G82" s="5">
        <v>16</v>
      </c>
      <c r="H82" s="4" t="s">
        <v>105</v>
      </c>
      <c r="I82" s="4">
        <v>30</v>
      </c>
      <c r="J82" s="6">
        <v>18</v>
      </c>
      <c r="K82" s="6" t="s">
        <v>121</v>
      </c>
      <c r="L82" s="6">
        <v>16</v>
      </c>
      <c r="M82" s="6">
        <v>25</v>
      </c>
      <c r="N82" s="4" t="s">
        <v>105</v>
      </c>
      <c r="O82" s="4" t="s">
        <v>105</v>
      </c>
      <c r="P82" s="6">
        <v>9</v>
      </c>
      <c r="Q82" s="4">
        <v>23</v>
      </c>
    </row>
    <row r="83" spans="1:18" x14ac:dyDescent="0.25">
      <c r="A83" s="7" t="s">
        <v>29</v>
      </c>
      <c r="B83" s="9" t="s">
        <v>0</v>
      </c>
      <c r="C83" s="9" t="s">
        <v>1</v>
      </c>
      <c r="D83" s="8" t="s">
        <v>22</v>
      </c>
      <c r="E83" s="9" t="s">
        <v>23</v>
      </c>
      <c r="F83" s="9" t="s">
        <v>24</v>
      </c>
      <c r="G83" s="9" t="s">
        <v>55</v>
      </c>
      <c r="H83" s="9" t="s">
        <v>84</v>
      </c>
      <c r="I83" s="8" t="s">
        <v>54</v>
      </c>
      <c r="J83" s="8" t="s">
        <v>5</v>
      </c>
      <c r="K83" s="8" t="s">
        <v>32</v>
      </c>
      <c r="L83" s="8" t="s">
        <v>51</v>
      </c>
      <c r="M83" s="10" t="s">
        <v>25</v>
      </c>
      <c r="N83" s="10" t="s">
        <v>73</v>
      </c>
      <c r="O83" s="10" t="s">
        <v>85</v>
      </c>
      <c r="P83" s="10" t="s">
        <v>86</v>
      </c>
      <c r="Q83" s="10" t="s">
        <v>48</v>
      </c>
    </row>
    <row r="84" spans="1:18" x14ac:dyDescent="0.25">
      <c r="A84" s="11" t="s">
        <v>12</v>
      </c>
      <c r="B84" s="30">
        <v>10</v>
      </c>
      <c r="C84" s="30">
        <v>24</v>
      </c>
      <c r="D84" s="30">
        <v>20</v>
      </c>
      <c r="E84" s="30">
        <v>11</v>
      </c>
      <c r="F84" s="30">
        <v>8</v>
      </c>
      <c r="G84" s="31">
        <v>10</v>
      </c>
      <c r="H84" s="31">
        <v>1</v>
      </c>
      <c r="I84" s="32">
        <v>8</v>
      </c>
      <c r="J84" s="32">
        <v>8</v>
      </c>
      <c r="K84" s="32">
        <v>10</v>
      </c>
      <c r="L84" s="32">
        <v>4</v>
      </c>
      <c r="M84" s="32">
        <v>8</v>
      </c>
      <c r="N84" s="32">
        <v>3</v>
      </c>
      <c r="O84" s="32">
        <v>5</v>
      </c>
      <c r="P84" s="32">
        <v>5</v>
      </c>
      <c r="Q84" s="32">
        <v>8</v>
      </c>
    </row>
    <row r="85" spans="1:18" x14ac:dyDescent="0.25">
      <c r="A85" s="12" t="s">
        <v>13</v>
      </c>
      <c r="B85" s="30">
        <v>20</v>
      </c>
      <c r="C85" s="30">
        <v>50</v>
      </c>
      <c r="D85" s="30">
        <v>25</v>
      </c>
      <c r="E85" s="30">
        <v>10</v>
      </c>
      <c r="F85" s="30">
        <v>45</v>
      </c>
      <c r="G85" s="31">
        <v>15</v>
      </c>
      <c r="H85" s="31">
        <v>1</v>
      </c>
      <c r="I85" s="32">
        <v>10</v>
      </c>
      <c r="J85" s="32">
        <v>40</v>
      </c>
      <c r="K85" s="32">
        <v>50</v>
      </c>
      <c r="L85" s="32">
        <v>30</v>
      </c>
      <c r="M85" s="32">
        <v>35</v>
      </c>
      <c r="N85" s="32">
        <v>5</v>
      </c>
      <c r="O85" s="32">
        <v>10</v>
      </c>
      <c r="P85" s="32">
        <v>15</v>
      </c>
      <c r="Q85" s="32">
        <v>10</v>
      </c>
    </row>
    <row r="86" spans="1:18" x14ac:dyDescent="0.25">
      <c r="A86" s="12" t="s">
        <v>14</v>
      </c>
      <c r="B86" s="30">
        <v>30</v>
      </c>
      <c r="C86" s="30">
        <v>40</v>
      </c>
      <c r="D86" s="30">
        <v>50</v>
      </c>
      <c r="E86" s="30">
        <v>15</v>
      </c>
      <c r="F86" s="30">
        <v>35</v>
      </c>
      <c r="G86" s="31">
        <v>20</v>
      </c>
      <c r="H86" s="31">
        <v>1</v>
      </c>
      <c r="I86" s="32">
        <v>15</v>
      </c>
      <c r="J86" s="32">
        <v>40</v>
      </c>
      <c r="K86" s="32">
        <v>30</v>
      </c>
      <c r="L86" s="32">
        <v>30</v>
      </c>
      <c r="M86" s="32">
        <v>35</v>
      </c>
      <c r="N86" s="32">
        <v>13</v>
      </c>
      <c r="O86" s="32">
        <v>10</v>
      </c>
      <c r="P86" s="32">
        <v>12</v>
      </c>
      <c r="Q86" s="32">
        <v>12</v>
      </c>
    </row>
    <row r="87" spans="1:18" x14ac:dyDescent="0.25">
      <c r="A87" s="12" t="s">
        <v>15</v>
      </c>
      <c r="B87" s="30">
        <v>20</v>
      </c>
      <c r="C87" s="30">
        <v>30</v>
      </c>
      <c r="D87" s="30">
        <v>30</v>
      </c>
      <c r="E87" s="30">
        <v>15</v>
      </c>
      <c r="F87" s="30">
        <v>20</v>
      </c>
      <c r="G87" s="31">
        <v>15</v>
      </c>
      <c r="H87" s="31">
        <v>1</v>
      </c>
      <c r="I87" s="32">
        <v>15</v>
      </c>
      <c r="J87" s="32">
        <v>25</v>
      </c>
      <c r="K87" s="32">
        <v>20</v>
      </c>
      <c r="L87" s="32">
        <v>30</v>
      </c>
      <c r="M87" s="32">
        <v>25</v>
      </c>
      <c r="N87" s="32">
        <v>20</v>
      </c>
      <c r="O87" s="32">
        <v>9</v>
      </c>
      <c r="P87" s="32">
        <v>15</v>
      </c>
      <c r="Q87" s="32">
        <v>20</v>
      </c>
    </row>
    <row r="88" spans="1:18" x14ac:dyDescent="0.25">
      <c r="A88" s="12" t="s">
        <v>16</v>
      </c>
      <c r="B88" s="30">
        <v>20</v>
      </c>
      <c r="C88" s="30">
        <v>40</v>
      </c>
      <c r="D88" s="30">
        <v>35</v>
      </c>
      <c r="E88" s="30">
        <v>10</v>
      </c>
      <c r="F88" s="30">
        <v>40</v>
      </c>
      <c r="G88" s="31">
        <v>15</v>
      </c>
      <c r="H88" s="31">
        <v>1</v>
      </c>
      <c r="I88" s="32">
        <v>10</v>
      </c>
      <c r="J88" s="32">
        <v>22</v>
      </c>
      <c r="K88" s="32">
        <v>30</v>
      </c>
      <c r="L88" s="32">
        <v>15</v>
      </c>
      <c r="M88" s="32">
        <v>20</v>
      </c>
      <c r="N88" s="32">
        <v>7</v>
      </c>
      <c r="O88" s="32">
        <v>5</v>
      </c>
      <c r="P88" s="32">
        <v>15</v>
      </c>
      <c r="Q88" s="32">
        <v>10</v>
      </c>
    </row>
    <row r="89" spans="1:18" x14ac:dyDescent="0.25">
      <c r="A89" s="12" t="s">
        <v>17</v>
      </c>
      <c r="B89" s="30">
        <v>12</v>
      </c>
      <c r="C89" s="30">
        <v>20</v>
      </c>
      <c r="D89" s="30">
        <v>15</v>
      </c>
      <c r="E89" s="30">
        <v>10</v>
      </c>
      <c r="F89" s="30">
        <v>25</v>
      </c>
      <c r="G89" s="31">
        <v>10</v>
      </c>
      <c r="H89" s="31">
        <v>2</v>
      </c>
      <c r="I89" s="32">
        <v>8</v>
      </c>
      <c r="J89" s="32">
        <v>12</v>
      </c>
      <c r="K89" s="32">
        <v>10</v>
      </c>
      <c r="L89" s="32">
        <v>6</v>
      </c>
      <c r="M89" s="32">
        <v>13</v>
      </c>
      <c r="N89" s="32">
        <v>3</v>
      </c>
      <c r="O89" s="32">
        <v>2</v>
      </c>
      <c r="P89" s="32">
        <v>3</v>
      </c>
      <c r="Q89" s="32">
        <v>3</v>
      </c>
    </row>
    <row r="90" spans="1:18" x14ac:dyDescent="0.25">
      <c r="A90" s="12" t="s">
        <v>87</v>
      </c>
      <c r="B90" s="30">
        <v>7</v>
      </c>
      <c r="C90" s="30">
        <v>10</v>
      </c>
      <c r="D90" s="30">
        <v>10</v>
      </c>
      <c r="E90" s="30">
        <v>5</v>
      </c>
      <c r="F90" s="30">
        <v>7</v>
      </c>
      <c r="G90" s="31">
        <v>2</v>
      </c>
      <c r="H90" s="31">
        <v>1</v>
      </c>
      <c r="I90" s="32">
        <v>4</v>
      </c>
      <c r="J90" s="32">
        <v>5</v>
      </c>
      <c r="K90" s="32">
        <v>10</v>
      </c>
      <c r="L90" s="32">
        <v>5</v>
      </c>
      <c r="M90" s="32">
        <v>5</v>
      </c>
      <c r="N90" s="32">
        <v>2</v>
      </c>
      <c r="O90" s="32">
        <v>2</v>
      </c>
      <c r="P90" s="32">
        <v>5</v>
      </c>
      <c r="Q90" s="32">
        <v>5</v>
      </c>
    </row>
    <row r="91" spans="1:18" x14ac:dyDescent="0.25">
      <c r="A91" s="12" t="s">
        <v>18</v>
      </c>
      <c r="B91" s="30">
        <v>20</v>
      </c>
      <c r="C91" s="30">
        <v>30</v>
      </c>
      <c r="D91" s="30">
        <v>50</v>
      </c>
      <c r="E91" s="30">
        <v>20</v>
      </c>
      <c r="F91" s="30">
        <v>40</v>
      </c>
      <c r="G91" s="31">
        <v>20</v>
      </c>
      <c r="H91" s="31">
        <v>1</v>
      </c>
      <c r="I91" s="32">
        <v>15</v>
      </c>
      <c r="J91" s="32">
        <v>35</v>
      </c>
      <c r="K91" s="32">
        <v>25</v>
      </c>
      <c r="L91" s="32">
        <v>25</v>
      </c>
      <c r="M91" s="32">
        <v>35</v>
      </c>
      <c r="N91" s="32">
        <v>15</v>
      </c>
      <c r="O91" s="32">
        <v>10</v>
      </c>
      <c r="P91" s="32">
        <v>12</v>
      </c>
      <c r="Q91" s="32">
        <v>10</v>
      </c>
    </row>
    <row r="92" spans="1:18" x14ac:dyDescent="0.25">
      <c r="A92" s="12" t="s">
        <v>19</v>
      </c>
      <c r="B92" s="30">
        <v>15</v>
      </c>
      <c r="C92" s="30">
        <v>20</v>
      </c>
      <c r="D92" s="30">
        <v>30</v>
      </c>
      <c r="E92" s="30">
        <v>12</v>
      </c>
      <c r="F92" s="30">
        <v>30</v>
      </c>
      <c r="G92" s="31">
        <v>15</v>
      </c>
      <c r="H92" s="31">
        <v>1</v>
      </c>
      <c r="I92" s="32">
        <v>15</v>
      </c>
      <c r="J92" s="32">
        <v>25</v>
      </c>
      <c r="K92" s="32">
        <v>20</v>
      </c>
      <c r="L92" s="32">
        <v>15</v>
      </c>
      <c r="M92" s="32">
        <v>25</v>
      </c>
      <c r="N92" s="32">
        <v>7</v>
      </c>
      <c r="O92" s="32">
        <v>5</v>
      </c>
      <c r="P92" s="32">
        <v>8</v>
      </c>
      <c r="Q92" s="32">
        <v>5</v>
      </c>
    </row>
    <row r="93" spans="1:18" x14ac:dyDescent="0.25">
      <c r="A93" s="12" t="s">
        <v>20</v>
      </c>
      <c r="B93" s="30">
        <v>15</v>
      </c>
      <c r="C93" s="30">
        <v>30</v>
      </c>
      <c r="D93" s="30">
        <v>20</v>
      </c>
      <c r="E93" s="30">
        <v>10</v>
      </c>
      <c r="F93" s="30">
        <v>40</v>
      </c>
      <c r="G93" s="31">
        <v>20</v>
      </c>
      <c r="H93" s="31">
        <v>1</v>
      </c>
      <c r="I93" s="32">
        <v>20</v>
      </c>
      <c r="J93" s="32">
        <v>35</v>
      </c>
      <c r="K93" s="32">
        <v>20</v>
      </c>
      <c r="L93" s="32">
        <v>15</v>
      </c>
      <c r="M93" s="32">
        <v>35</v>
      </c>
      <c r="N93" s="32">
        <v>15</v>
      </c>
      <c r="O93" s="32">
        <v>8</v>
      </c>
      <c r="P93" s="32">
        <v>15</v>
      </c>
      <c r="Q93" s="32">
        <v>12</v>
      </c>
    </row>
    <row r="94" spans="1:18" x14ac:dyDescent="0.25">
      <c r="A94" s="12" t="s">
        <v>69</v>
      </c>
      <c r="B94" s="111">
        <v>0</v>
      </c>
      <c r="C94" s="111">
        <v>5</v>
      </c>
      <c r="D94" s="111">
        <v>0</v>
      </c>
      <c r="E94" s="111">
        <v>0</v>
      </c>
      <c r="F94" s="111">
        <v>5</v>
      </c>
      <c r="G94" s="111">
        <v>0</v>
      </c>
      <c r="H94" s="111">
        <v>0</v>
      </c>
      <c r="I94" s="111">
        <v>0</v>
      </c>
      <c r="J94" s="111">
        <v>4</v>
      </c>
      <c r="K94" s="111">
        <v>5</v>
      </c>
      <c r="L94" s="111">
        <v>2</v>
      </c>
      <c r="M94" s="111">
        <v>4</v>
      </c>
      <c r="N94" s="111">
        <v>0</v>
      </c>
      <c r="O94" s="111">
        <v>0</v>
      </c>
      <c r="P94" s="111">
        <v>0</v>
      </c>
      <c r="Q94" s="111">
        <v>0</v>
      </c>
    </row>
    <row r="95" spans="1:18" x14ac:dyDescent="0.25">
      <c r="A95" s="34" t="s">
        <v>27</v>
      </c>
      <c r="B95" s="29">
        <f t="shared" ref="B95:Q95" si="12">SUM(B84:B94)</f>
        <v>169</v>
      </c>
      <c r="C95" s="29">
        <f t="shared" si="12"/>
        <v>299</v>
      </c>
      <c r="D95" s="29">
        <f t="shared" si="12"/>
        <v>285</v>
      </c>
      <c r="E95" s="29">
        <f t="shared" si="12"/>
        <v>118</v>
      </c>
      <c r="F95" s="29">
        <f t="shared" si="12"/>
        <v>295</v>
      </c>
      <c r="G95" s="29">
        <f t="shared" si="12"/>
        <v>142</v>
      </c>
      <c r="H95" s="29">
        <f t="shared" si="12"/>
        <v>11</v>
      </c>
      <c r="I95" s="29">
        <f t="shared" si="12"/>
        <v>120</v>
      </c>
      <c r="J95" s="29">
        <f t="shared" si="12"/>
        <v>251</v>
      </c>
      <c r="K95" s="29">
        <f t="shared" si="12"/>
        <v>230</v>
      </c>
      <c r="L95" s="29">
        <f t="shared" si="12"/>
        <v>177</v>
      </c>
      <c r="M95" s="29">
        <f t="shared" si="12"/>
        <v>240</v>
      </c>
      <c r="N95" s="29">
        <f t="shared" si="12"/>
        <v>90</v>
      </c>
      <c r="O95" s="29">
        <f t="shared" si="12"/>
        <v>66</v>
      </c>
      <c r="P95" s="29">
        <f t="shared" si="12"/>
        <v>105</v>
      </c>
      <c r="Q95" s="29">
        <f t="shared" si="12"/>
        <v>95</v>
      </c>
      <c r="R95" s="93">
        <f>SUM(B95:Q95)</f>
        <v>2693</v>
      </c>
    </row>
    <row r="96" spans="1:18" x14ac:dyDescent="0.25">
      <c r="A96" s="13" t="s">
        <v>28</v>
      </c>
      <c r="B96" s="33">
        <f>B95*2</f>
        <v>338</v>
      </c>
      <c r="C96" s="33">
        <f>C95*3</f>
        <v>897</v>
      </c>
      <c r="D96" s="33">
        <f>D95*2</f>
        <v>570</v>
      </c>
      <c r="E96" s="33">
        <f>E95*1</f>
        <v>118</v>
      </c>
      <c r="F96" s="33">
        <f t="shared" ref="F96" si="13">F95*0</f>
        <v>0</v>
      </c>
      <c r="G96" s="33">
        <f>G95*1</f>
        <v>142</v>
      </c>
      <c r="H96" s="33">
        <f>H95*3</f>
        <v>33</v>
      </c>
      <c r="I96" s="33">
        <f>I95*1</f>
        <v>120</v>
      </c>
      <c r="J96" s="33">
        <f>J95*1</f>
        <v>251</v>
      </c>
      <c r="K96" s="33">
        <f>K95*3</f>
        <v>690</v>
      </c>
      <c r="L96" s="33">
        <f>L95*1</f>
        <v>177</v>
      </c>
      <c r="M96" s="33">
        <f>M95*1</f>
        <v>240</v>
      </c>
      <c r="N96" s="33">
        <f>N95*3</f>
        <v>270</v>
      </c>
      <c r="O96" s="33">
        <f>O95*3</f>
        <v>198</v>
      </c>
      <c r="P96" s="33">
        <f>P95*1</f>
        <v>105</v>
      </c>
      <c r="Q96" s="33">
        <f>Q95*1</f>
        <v>95</v>
      </c>
      <c r="R96" s="122">
        <f>SUM(B96:Q96)</f>
        <v>4244</v>
      </c>
    </row>
    <row r="98" spans="1:18" x14ac:dyDescent="0.25">
      <c r="A98" s="3" t="s">
        <v>115</v>
      </c>
      <c r="B98" s="4"/>
      <c r="C98" s="4" t="s">
        <v>109</v>
      </c>
      <c r="D98" s="4">
        <v>7</v>
      </c>
      <c r="E98" s="4"/>
      <c r="F98" s="4"/>
      <c r="G98" s="5"/>
      <c r="H98" s="5">
        <v>7</v>
      </c>
      <c r="I98" s="4"/>
      <c r="J98" s="6">
        <v>9</v>
      </c>
      <c r="K98" s="6"/>
      <c r="L98" s="6"/>
      <c r="M98" s="6">
        <v>2</v>
      </c>
      <c r="N98" s="6">
        <v>7</v>
      </c>
      <c r="O98" s="6"/>
      <c r="P98" s="6"/>
      <c r="Q98" s="4"/>
    </row>
    <row r="99" spans="1:18" x14ac:dyDescent="0.25">
      <c r="A99" s="7" t="s">
        <v>29</v>
      </c>
      <c r="B99" s="9" t="s">
        <v>0</v>
      </c>
      <c r="C99" s="9" t="s">
        <v>1</v>
      </c>
      <c r="D99" s="8" t="s">
        <v>22</v>
      </c>
      <c r="E99" s="9" t="s">
        <v>23</v>
      </c>
      <c r="F99" s="9" t="s">
        <v>24</v>
      </c>
      <c r="G99" s="9" t="s">
        <v>55</v>
      </c>
      <c r="H99" s="9" t="s">
        <v>84</v>
      </c>
      <c r="I99" s="8" t="s">
        <v>54</v>
      </c>
      <c r="J99" s="8" t="s">
        <v>5</v>
      </c>
      <c r="K99" s="8" t="s">
        <v>32</v>
      </c>
      <c r="L99" s="8" t="s">
        <v>51</v>
      </c>
      <c r="M99" s="10" t="s">
        <v>25</v>
      </c>
      <c r="N99" s="10" t="s">
        <v>73</v>
      </c>
      <c r="O99" s="10" t="s">
        <v>85</v>
      </c>
      <c r="P99" s="10" t="s">
        <v>86</v>
      </c>
      <c r="Q99" s="10" t="s">
        <v>48</v>
      </c>
    </row>
    <row r="100" spans="1:18" x14ac:dyDescent="0.25">
      <c r="A100" s="11" t="s">
        <v>12</v>
      </c>
      <c r="B100" s="30">
        <v>10</v>
      </c>
      <c r="C100" s="30">
        <v>24</v>
      </c>
      <c r="D100" s="30">
        <v>20</v>
      </c>
      <c r="E100" s="30">
        <v>11</v>
      </c>
      <c r="F100" s="30">
        <v>8</v>
      </c>
      <c r="G100" s="31">
        <v>10</v>
      </c>
      <c r="H100" s="31">
        <v>1</v>
      </c>
      <c r="I100" s="32">
        <v>8</v>
      </c>
      <c r="J100" s="32">
        <v>8</v>
      </c>
      <c r="K100" s="32">
        <v>10</v>
      </c>
      <c r="L100" s="32">
        <v>4</v>
      </c>
      <c r="M100" s="32">
        <v>8</v>
      </c>
      <c r="N100" s="32">
        <v>3</v>
      </c>
      <c r="O100" s="32">
        <v>5</v>
      </c>
      <c r="P100" s="32">
        <v>5</v>
      </c>
      <c r="Q100" s="32">
        <v>8</v>
      </c>
    </row>
    <row r="101" spans="1:18" x14ac:dyDescent="0.25">
      <c r="A101" s="12" t="s">
        <v>13</v>
      </c>
      <c r="B101" s="30">
        <v>20</v>
      </c>
      <c r="C101" s="30">
        <v>50</v>
      </c>
      <c r="D101" s="30">
        <v>25</v>
      </c>
      <c r="E101" s="30">
        <v>10</v>
      </c>
      <c r="F101" s="30">
        <v>45</v>
      </c>
      <c r="G101" s="31">
        <v>15</v>
      </c>
      <c r="H101" s="31">
        <v>1</v>
      </c>
      <c r="I101" s="32">
        <v>10</v>
      </c>
      <c r="J101" s="32">
        <v>40</v>
      </c>
      <c r="K101" s="32">
        <v>50</v>
      </c>
      <c r="L101" s="32">
        <v>30</v>
      </c>
      <c r="M101" s="32">
        <v>35</v>
      </c>
      <c r="N101" s="32">
        <v>5</v>
      </c>
      <c r="O101" s="32">
        <v>10</v>
      </c>
      <c r="P101" s="32">
        <v>15</v>
      </c>
      <c r="Q101" s="32">
        <v>10</v>
      </c>
    </row>
    <row r="102" spans="1:18" x14ac:dyDescent="0.25">
      <c r="A102" s="12" t="s">
        <v>14</v>
      </c>
      <c r="B102" s="30">
        <v>30</v>
      </c>
      <c r="C102" s="30">
        <v>40</v>
      </c>
      <c r="D102" s="30">
        <v>50</v>
      </c>
      <c r="E102" s="30">
        <v>15</v>
      </c>
      <c r="F102" s="30">
        <v>35</v>
      </c>
      <c r="G102" s="31">
        <v>20</v>
      </c>
      <c r="H102" s="31">
        <v>1</v>
      </c>
      <c r="I102" s="32">
        <v>15</v>
      </c>
      <c r="J102" s="32">
        <v>40</v>
      </c>
      <c r="K102" s="32">
        <v>30</v>
      </c>
      <c r="L102" s="32">
        <v>30</v>
      </c>
      <c r="M102" s="32">
        <v>35</v>
      </c>
      <c r="N102" s="32">
        <v>13</v>
      </c>
      <c r="O102" s="32">
        <v>10</v>
      </c>
      <c r="P102" s="32">
        <v>12</v>
      </c>
      <c r="Q102" s="32">
        <v>12</v>
      </c>
    </row>
    <row r="103" spans="1:18" x14ac:dyDescent="0.25">
      <c r="A103" s="12" t="s">
        <v>15</v>
      </c>
      <c r="B103" s="30">
        <v>20</v>
      </c>
      <c r="C103" s="30">
        <v>30</v>
      </c>
      <c r="D103" s="30">
        <v>30</v>
      </c>
      <c r="E103" s="30">
        <v>15</v>
      </c>
      <c r="F103" s="30">
        <v>20</v>
      </c>
      <c r="G103" s="31">
        <v>15</v>
      </c>
      <c r="H103" s="31">
        <v>1</v>
      </c>
      <c r="I103" s="32">
        <v>15</v>
      </c>
      <c r="J103" s="32">
        <v>25</v>
      </c>
      <c r="K103" s="32">
        <v>20</v>
      </c>
      <c r="L103" s="32">
        <v>30</v>
      </c>
      <c r="M103" s="32">
        <v>25</v>
      </c>
      <c r="N103" s="32">
        <v>20</v>
      </c>
      <c r="O103" s="32">
        <v>9</v>
      </c>
      <c r="P103" s="32">
        <v>15</v>
      </c>
      <c r="Q103" s="32">
        <v>20</v>
      </c>
    </row>
    <row r="104" spans="1:18" x14ac:dyDescent="0.25">
      <c r="A104" s="12" t="s">
        <v>16</v>
      </c>
      <c r="B104" s="30">
        <v>20</v>
      </c>
      <c r="C104" s="30">
        <v>40</v>
      </c>
      <c r="D104" s="30">
        <v>35</v>
      </c>
      <c r="E104" s="30">
        <v>10</v>
      </c>
      <c r="F104" s="30">
        <v>40</v>
      </c>
      <c r="G104" s="31">
        <v>15</v>
      </c>
      <c r="H104" s="31">
        <v>1</v>
      </c>
      <c r="I104" s="32">
        <v>10</v>
      </c>
      <c r="J104" s="32">
        <v>22</v>
      </c>
      <c r="K104" s="32">
        <v>30</v>
      </c>
      <c r="L104" s="32">
        <v>15</v>
      </c>
      <c r="M104" s="32">
        <v>20</v>
      </c>
      <c r="N104" s="32">
        <v>7</v>
      </c>
      <c r="O104" s="32">
        <v>5</v>
      </c>
      <c r="P104" s="32">
        <v>15</v>
      </c>
      <c r="Q104" s="32">
        <v>10</v>
      </c>
    </row>
    <row r="105" spans="1:18" x14ac:dyDescent="0.25">
      <c r="A105" s="12" t="s">
        <v>17</v>
      </c>
      <c r="B105" s="30">
        <v>12</v>
      </c>
      <c r="C105" s="30">
        <v>20</v>
      </c>
      <c r="D105" s="30">
        <v>15</v>
      </c>
      <c r="E105" s="30">
        <v>10</v>
      </c>
      <c r="F105" s="30">
        <v>25</v>
      </c>
      <c r="G105" s="31">
        <v>10</v>
      </c>
      <c r="H105" s="31">
        <v>2</v>
      </c>
      <c r="I105" s="32">
        <v>8</v>
      </c>
      <c r="J105" s="32">
        <v>12</v>
      </c>
      <c r="K105" s="32">
        <v>10</v>
      </c>
      <c r="L105" s="32">
        <v>6</v>
      </c>
      <c r="M105" s="32">
        <v>13</v>
      </c>
      <c r="N105" s="32">
        <v>3</v>
      </c>
      <c r="O105" s="32">
        <v>2</v>
      </c>
      <c r="P105" s="32">
        <v>3</v>
      </c>
      <c r="Q105" s="32">
        <v>3</v>
      </c>
    </row>
    <row r="106" spans="1:18" x14ac:dyDescent="0.25">
      <c r="A106" s="12" t="s">
        <v>87</v>
      </c>
      <c r="B106" s="30">
        <v>7</v>
      </c>
      <c r="C106" s="30">
        <v>10</v>
      </c>
      <c r="D106" s="30">
        <v>10</v>
      </c>
      <c r="E106" s="30">
        <v>5</v>
      </c>
      <c r="F106" s="30">
        <v>7</v>
      </c>
      <c r="G106" s="31">
        <v>2</v>
      </c>
      <c r="H106" s="31">
        <v>1</v>
      </c>
      <c r="I106" s="32">
        <v>4</v>
      </c>
      <c r="J106" s="32">
        <v>5</v>
      </c>
      <c r="K106" s="32">
        <v>10</v>
      </c>
      <c r="L106" s="32">
        <v>5</v>
      </c>
      <c r="M106" s="32">
        <v>5</v>
      </c>
      <c r="N106" s="32">
        <v>2</v>
      </c>
      <c r="O106" s="32">
        <v>2</v>
      </c>
      <c r="P106" s="32">
        <v>5</v>
      </c>
      <c r="Q106" s="32">
        <v>5</v>
      </c>
    </row>
    <row r="107" spans="1:18" x14ac:dyDescent="0.25">
      <c r="A107" s="12" t="s">
        <v>18</v>
      </c>
      <c r="B107" s="30">
        <v>20</v>
      </c>
      <c r="C107" s="30">
        <v>30</v>
      </c>
      <c r="D107" s="30">
        <v>50</v>
      </c>
      <c r="E107" s="30">
        <v>20</v>
      </c>
      <c r="F107" s="30">
        <v>40</v>
      </c>
      <c r="G107" s="31">
        <v>20</v>
      </c>
      <c r="H107" s="31">
        <v>1</v>
      </c>
      <c r="I107" s="32">
        <v>15</v>
      </c>
      <c r="J107" s="32">
        <v>35</v>
      </c>
      <c r="K107" s="32">
        <v>25</v>
      </c>
      <c r="L107" s="32">
        <v>25</v>
      </c>
      <c r="M107" s="32">
        <v>35</v>
      </c>
      <c r="N107" s="32">
        <v>15</v>
      </c>
      <c r="O107" s="32">
        <v>10</v>
      </c>
      <c r="P107" s="32">
        <v>12</v>
      </c>
      <c r="Q107" s="32">
        <v>10</v>
      </c>
    </row>
    <row r="108" spans="1:18" x14ac:dyDescent="0.25">
      <c r="A108" s="12" t="s">
        <v>19</v>
      </c>
      <c r="B108" s="30">
        <v>15</v>
      </c>
      <c r="C108" s="30">
        <v>20</v>
      </c>
      <c r="D108" s="30">
        <v>30</v>
      </c>
      <c r="E108" s="30">
        <v>12</v>
      </c>
      <c r="F108" s="30">
        <v>30</v>
      </c>
      <c r="G108" s="31">
        <v>15</v>
      </c>
      <c r="H108" s="31">
        <v>1</v>
      </c>
      <c r="I108" s="32">
        <v>15</v>
      </c>
      <c r="J108" s="32">
        <v>25</v>
      </c>
      <c r="K108" s="32">
        <v>20</v>
      </c>
      <c r="L108" s="32">
        <v>15</v>
      </c>
      <c r="M108" s="32">
        <v>25</v>
      </c>
      <c r="N108" s="32">
        <v>7</v>
      </c>
      <c r="O108" s="32">
        <v>5</v>
      </c>
      <c r="P108" s="32">
        <v>8</v>
      </c>
      <c r="Q108" s="32">
        <v>5</v>
      </c>
    </row>
    <row r="109" spans="1:18" x14ac:dyDescent="0.25">
      <c r="A109" s="12" t="s">
        <v>20</v>
      </c>
      <c r="B109" s="30">
        <v>15</v>
      </c>
      <c r="C109" s="30">
        <v>30</v>
      </c>
      <c r="D109" s="30">
        <v>20</v>
      </c>
      <c r="E109" s="30">
        <v>10</v>
      </c>
      <c r="F109" s="30">
        <v>40</v>
      </c>
      <c r="G109" s="31">
        <v>20</v>
      </c>
      <c r="H109" s="31">
        <v>1</v>
      </c>
      <c r="I109" s="32">
        <v>20</v>
      </c>
      <c r="J109" s="32">
        <v>35</v>
      </c>
      <c r="K109" s="32">
        <v>20</v>
      </c>
      <c r="L109" s="32">
        <v>15</v>
      </c>
      <c r="M109" s="32">
        <v>35</v>
      </c>
      <c r="N109" s="32">
        <v>15</v>
      </c>
      <c r="O109" s="32">
        <v>8</v>
      </c>
      <c r="P109" s="32">
        <v>15</v>
      </c>
      <c r="Q109" s="32">
        <v>12</v>
      </c>
    </row>
    <row r="110" spans="1:18" x14ac:dyDescent="0.25">
      <c r="A110" s="12" t="s">
        <v>69</v>
      </c>
      <c r="B110" s="111">
        <v>0</v>
      </c>
      <c r="C110" s="111">
        <v>5</v>
      </c>
      <c r="D110" s="111">
        <v>0</v>
      </c>
      <c r="E110" s="111">
        <v>0</v>
      </c>
      <c r="F110" s="111">
        <v>5</v>
      </c>
      <c r="G110" s="111">
        <v>0</v>
      </c>
      <c r="H110" s="111">
        <v>0</v>
      </c>
      <c r="I110" s="111">
        <v>0</v>
      </c>
      <c r="J110" s="111">
        <v>4</v>
      </c>
      <c r="K110" s="111">
        <v>5</v>
      </c>
      <c r="L110" s="111">
        <v>2</v>
      </c>
      <c r="M110" s="111">
        <v>4</v>
      </c>
      <c r="N110" s="111">
        <v>0</v>
      </c>
      <c r="O110" s="111">
        <v>0</v>
      </c>
      <c r="P110" s="111">
        <v>0</v>
      </c>
      <c r="Q110" s="111">
        <v>0</v>
      </c>
    </row>
    <row r="111" spans="1:18" x14ac:dyDescent="0.25">
      <c r="A111" s="34" t="s">
        <v>27</v>
      </c>
      <c r="B111" s="29">
        <f t="shared" ref="B111:Q111" si="14">SUM(B100:B110)</f>
        <v>169</v>
      </c>
      <c r="C111" s="29">
        <f t="shared" si="14"/>
        <v>299</v>
      </c>
      <c r="D111" s="29">
        <f t="shared" si="14"/>
        <v>285</v>
      </c>
      <c r="E111" s="29">
        <f t="shared" si="14"/>
        <v>118</v>
      </c>
      <c r="F111" s="29">
        <f t="shared" si="14"/>
        <v>295</v>
      </c>
      <c r="G111" s="29">
        <f t="shared" si="14"/>
        <v>142</v>
      </c>
      <c r="H111" s="29">
        <f t="shared" si="14"/>
        <v>11</v>
      </c>
      <c r="I111" s="29">
        <f t="shared" si="14"/>
        <v>120</v>
      </c>
      <c r="J111" s="29">
        <f t="shared" si="14"/>
        <v>251</v>
      </c>
      <c r="K111" s="29">
        <f t="shared" si="14"/>
        <v>230</v>
      </c>
      <c r="L111" s="29">
        <f t="shared" si="14"/>
        <v>177</v>
      </c>
      <c r="M111" s="29">
        <f t="shared" si="14"/>
        <v>240</v>
      </c>
      <c r="N111" s="29">
        <f t="shared" si="14"/>
        <v>90</v>
      </c>
      <c r="O111" s="29">
        <f t="shared" si="14"/>
        <v>66</v>
      </c>
      <c r="P111" s="29">
        <f t="shared" si="14"/>
        <v>105</v>
      </c>
      <c r="Q111" s="29">
        <f t="shared" si="14"/>
        <v>95</v>
      </c>
      <c r="R111" s="93">
        <f>SUM(B111:Q111)</f>
        <v>2693</v>
      </c>
    </row>
    <row r="112" spans="1:18" x14ac:dyDescent="0.25">
      <c r="A112" s="13" t="s">
        <v>28</v>
      </c>
      <c r="B112" s="33">
        <f>B111*0</f>
        <v>0</v>
      </c>
      <c r="C112" s="33">
        <f>C111*2</f>
        <v>598</v>
      </c>
      <c r="D112" s="33">
        <f>D111*1</f>
        <v>285</v>
      </c>
      <c r="E112" s="33">
        <f t="shared" ref="E112:G112" si="15">E111*0</f>
        <v>0</v>
      </c>
      <c r="F112" s="33">
        <f t="shared" si="15"/>
        <v>0</v>
      </c>
      <c r="G112" s="33">
        <f t="shared" si="15"/>
        <v>0</v>
      </c>
      <c r="H112" s="33">
        <f>H111*1</f>
        <v>11</v>
      </c>
      <c r="I112" s="33">
        <f t="shared" ref="I112" si="16">I111*0</f>
        <v>0</v>
      </c>
      <c r="J112" s="33">
        <f>J111*1</f>
        <v>251</v>
      </c>
      <c r="K112" s="33">
        <f>K111*0</f>
        <v>0</v>
      </c>
      <c r="L112" s="33">
        <f t="shared" ref="L112" si="17">L111*0</f>
        <v>0</v>
      </c>
      <c r="M112" s="33">
        <f>M111*1</f>
        <v>240</v>
      </c>
      <c r="N112" s="33">
        <f>N111*1</f>
        <v>90</v>
      </c>
      <c r="O112" s="33">
        <f>O111*0</f>
        <v>0</v>
      </c>
      <c r="P112" s="33">
        <f>P111*0</f>
        <v>0</v>
      </c>
      <c r="Q112" s="33">
        <f>Q111*0</f>
        <v>0</v>
      </c>
      <c r="R112" s="94">
        <f>SUM(B112:Q112)</f>
        <v>1475</v>
      </c>
    </row>
    <row r="113" spans="2:18" x14ac:dyDescent="0.25">
      <c r="B113" s="121">
        <f>B112+B96+B80+B64+B48+B32+B16</f>
        <v>845</v>
      </c>
      <c r="C113" s="121">
        <f t="shared" ref="C113:Q113" si="18">C112+C96+C80+C64+C48+C32+C16</f>
        <v>3588</v>
      </c>
      <c r="D113" s="121">
        <f t="shared" si="18"/>
        <v>1995</v>
      </c>
      <c r="E113" s="121">
        <f t="shared" si="18"/>
        <v>472</v>
      </c>
      <c r="F113" s="121">
        <f t="shared" si="18"/>
        <v>590</v>
      </c>
      <c r="G113" s="121">
        <f t="shared" si="18"/>
        <v>710</v>
      </c>
      <c r="H113" s="121">
        <f t="shared" si="18"/>
        <v>132</v>
      </c>
      <c r="I113" s="121">
        <f t="shared" si="18"/>
        <v>480</v>
      </c>
      <c r="J113" s="121">
        <f t="shared" si="18"/>
        <v>1757</v>
      </c>
      <c r="K113" s="121">
        <f t="shared" si="18"/>
        <v>2070</v>
      </c>
      <c r="L113" s="121">
        <f t="shared" si="18"/>
        <v>708</v>
      </c>
      <c r="M113" s="121">
        <f t="shared" si="18"/>
        <v>1680</v>
      </c>
      <c r="N113" s="121">
        <f t="shared" si="18"/>
        <v>720</v>
      </c>
      <c r="O113" s="121">
        <f t="shared" si="18"/>
        <v>726</v>
      </c>
      <c r="P113" s="121">
        <f t="shared" si="18"/>
        <v>735</v>
      </c>
      <c r="Q113" s="121">
        <f t="shared" si="18"/>
        <v>665</v>
      </c>
      <c r="R113" s="121">
        <f>SUM(B113:Q113)</f>
        <v>17873</v>
      </c>
    </row>
    <row r="114" spans="2:18" x14ac:dyDescent="0.25">
      <c r="B114" s="1">
        <v>845</v>
      </c>
      <c r="C114" s="1">
        <v>3588</v>
      </c>
      <c r="D114" s="1">
        <v>1995</v>
      </c>
      <c r="E114" s="1">
        <v>472</v>
      </c>
      <c r="F114" s="1">
        <v>590</v>
      </c>
      <c r="G114" s="1">
        <v>710</v>
      </c>
      <c r="H114" s="1">
        <v>132</v>
      </c>
      <c r="I114" s="1">
        <v>480</v>
      </c>
      <c r="J114" s="1">
        <v>1757</v>
      </c>
      <c r="K114" s="1">
        <v>2070</v>
      </c>
      <c r="L114" s="1">
        <v>708</v>
      </c>
      <c r="M114" s="1">
        <v>1680</v>
      </c>
      <c r="N114" s="1">
        <v>720</v>
      </c>
      <c r="O114" s="1">
        <v>726</v>
      </c>
      <c r="P114" s="1">
        <v>735</v>
      </c>
      <c r="Q114" s="1">
        <v>665</v>
      </c>
      <c r="R114" s="1">
        <f>SUM(B114:Q114)</f>
        <v>17873</v>
      </c>
    </row>
    <row r="115" spans="2:18" x14ac:dyDescent="0.25">
      <c r="B115" s="121">
        <f>B113-B114</f>
        <v>0</v>
      </c>
      <c r="C115" s="121">
        <f t="shared" ref="C115:R115" si="19">C113-C114</f>
        <v>0</v>
      </c>
      <c r="D115" s="121">
        <f t="shared" si="19"/>
        <v>0</v>
      </c>
      <c r="E115" s="121">
        <f t="shared" si="19"/>
        <v>0</v>
      </c>
      <c r="F115" s="121">
        <f t="shared" si="19"/>
        <v>0</v>
      </c>
      <c r="G115" s="121">
        <f t="shared" si="19"/>
        <v>0</v>
      </c>
      <c r="H115" s="121">
        <f t="shared" si="19"/>
        <v>0</v>
      </c>
      <c r="I115" s="121">
        <f t="shared" si="19"/>
        <v>0</v>
      </c>
      <c r="J115" s="121">
        <f t="shared" si="19"/>
        <v>0</v>
      </c>
      <c r="K115" s="121">
        <f t="shared" si="19"/>
        <v>0</v>
      </c>
      <c r="L115" s="121">
        <f t="shared" si="19"/>
        <v>0</v>
      </c>
      <c r="M115" s="121">
        <f t="shared" si="19"/>
        <v>0</v>
      </c>
      <c r="N115" s="121">
        <f t="shared" si="19"/>
        <v>0</v>
      </c>
      <c r="O115" s="121">
        <f t="shared" si="19"/>
        <v>0</v>
      </c>
      <c r="P115" s="121">
        <f t="shared" si="19"/>
        <v>0</v>
      </c>
      <c r="Q115" s="121">
        <f t="shared" si="19"/>
        <v>0</v>
      </c>
      <c r="R115" s="121">
        <f t="shared" si="19"/>
        <v>0</v>
      </c>
    </row>
  </sheetData>
  <mergeCells count="1">
    <mergeCell ref="A1:Q1"/>
  </mergeCells>
  <pageMargins left="0.25" right="0.25" top="0.75" bottom="0.75" header="0.3" footer="0.3"/>
  <pageSetup paperSize="9" scale="6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zoomScaleNormal="100" workbookViewId="0">
      <selection activeCell="N77" sqref="N77"/>
    </sheetView>
  </sheetViews>
  <sheetFormatPr defaultRowHeight="15" x14ac:dyDescent="0.25"/>
  <cols>
    <col min="1" max="1" width="15" customWidth="1"/>
    <col min="2" max="2" width="10.7109375" customWidth="1"/>
    <col min="3" max="3" width="9.42578125" customWidth="1"/>
    <col min="4" max="4" width="11" style="1" customWidth="1"/>
    <col min="5" max="5" width="8.85546875" style="1" customWidth="1"/>
    <col min="6" max="6" width="11.42578125" customWidth="1"/>
    <col min="7" max="7" width="8.28515625" customWidth="1"/>
    <col min="8" max="8" width="13.140625" style="1" customWidth="1"/>
    <col min="10" max="10" width="10.140625" style="1" customWidth="1"/>
    <col min="11" max="11" width="7.85546875" customWidth="1"/>
    <col min="12" max="12" width="10.28515625" customWidth="1"/>
    <col min="14" max="14" width="13" customWidth="1"/>
    <col min="15" max="15" width="7.5703125" customWidth="1"/>
    <col min="16" max="16" width="16.5703125" customWidth="1"/>
  </cols>
  <sheetData>
    <row r="1" spans="1:17" ht="15.75" thickBot="1" x14ac:dyDescent="0.3">
      <c r="A1" s="125" t="s">
        <v>57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</row>
    <row r="2" spans="1:17" x14ac:dyDescent="0.25">
      <c r="A2" s="55" t="s">
        <v>58</v>
      </c>
      <c r="B2" s="41" t="s">
        <v>35</v>
      </c>
      <c r="C2" s="41" t="s">
        <v>36</v>
      </c>
      <c r="D2" s="41" t="s">
        <v>37</v>
      </c>
      <c r="E2" s="42" t="s">
        <v>38</v>
      </c>
      <c r="F2" s="69" t="s">
        <v>39</v>
      </c>
      <c r="G2" s="43" t="s">
        <v>40</v>
      </c>
      <c r="H2" s="43" t="s">
        <v>41</v>
      </c>
      <c r="I2" s="44" t="s">
        <v>42</v>
      </c>
      <c r="J2" s="44" t="s">
        <v>43</v>
      </c>
      <c r="K2" s="45" t="s">
        <v>44</v>
      </c>
      <c r="L2" s="45" t="s">
        <v>45</v>
      </c>
      <c r="M2" s="46" t="s">
        <v>46</v>
      </c>
      <c r="N2" s="47" t="s">
        <v>37</v>
      </c>
      <c r="P2" s="2"/>
      <c r="Q2" s="2"/>
    </row>
    <row r="3" spans="1:17" x14ac:dyDescent="0.25">
      <c r="A3" s="48" t="s">
        <v>0</v>
      </c>
      <c r="B3" s="17">
        <v>174</v>
      </c>
      <c r="C3" s="18">
        <v>2.8</v>
      </c>
      <c r="D3" s="18">
        <f t="shared" ref="D3:D8" si="0">B3*C3</f>
        <v>487.2</v>
      </c>
      <c r="E3" s="40">
        <f>(B3*71.5%)</f>
        <v>124.41</v>
      </c>
      <c r="F3" s="57">
        <f t="shared" ref="F3:F8" si="1">E3*C3</f>
        <v>348.34799999999996</v>
      </c>
      <c r="G3" s="39">
        <f>(B3*24%)</f>
        <v>41.76</v>
      </c>
      <c r="H3" s="60">
        <f t="shared" ref="H3:H8" si="2">G3*C3</f>
        <v>116.92799999999998</v>
      </c>
      <c r="I3" s="37">
        <f>(B3*2.5%)</f>
        <v>4.3500000000000005</v>
      </c>
      <c r="J3" s="63">
        <f t="shared" ref="J3:J8" si="3">I3*C3</f>
        <v>12.180000000000001</v>
      </c>
      <c r="K3" s="38">
        <f>(B3*2%)</f>
        <v>3.48</v>
      </c>
      <c r="L3" s="66">
        <f t="shared" ref="L3:L8" si="4">K3*C3</f>
        <v>9.7439999999999998</v>
      </c>
      <c r="M3" s="19">
        <f t="shared" ref="M3:M16" si="5">E3+G3+I3+K3</f>
        <v>173.99999999999997</v>
      </c>
      <c r="N3" s="49">
        <f t="shared" ref="N3:N16" si="6">M3*C3</f>
        <v>487.19999999999987</v>
      </c>
      <c r="P3" s="2"/>
      <c r="Q3" s="2"/>
    </row>
    <row r="4" spans="1:17" x14ac:dyDescent="0.25">
      <c r="A4" s="48" t="s">
        <v>1</v>
      </c>
      <c r="B4" s="17">
        <v>315</v>
      </c>
      <c r="C4" s="18">
        <v>3</v>
      </c>
      <c r="D4" s="18">
        <f t="shared" si="0"/>
        <v>945</v>
      </c>
      <c r="E4" s="40">
        <f t="shared" ref="E4:E16" si="7">(B4*71.5%)</f>
        <v>225.22499999999999</v>
      </c>
      <c r="F4" s="57">
        <f t="shared" si="1"/>
        <v>675.67499999999995</v>
      </c>
      <c r="G4" s="39">
        <f t="shared" ref="G4:G16" si="8">(B4*24%)</f>
        <v>75.599999999999994</v>
      </c>
      <c r="H4" s="60">
        <f t="shared" si="2"/>
        <v>226.79999999999998</v>
      </c>
      <c r="I4" s="37">
        <f t="shared" ref="I4:I16" si="9">(B4*2.5%)</f>
        <v>7.875</v>
      </c>
      <c r="J4" s="63">
        <f t="shared" si="3"/>
        <v>23.625</v>
      </c>
      <c r="K4" s="38">
        <f t="shared" ref="K4:K16" si="10">(B4*2%)</f>
        <v>6.3</v>
      </c>
      <c r="L4" s="66">
        <f t="shared" si="4"/>
        <v>18.899999999999999</v>
      </c>
      <c r="M4" s="19">
        <f t="shared" si="5"/>
        <v>315</v>
      </c>
      <c r="N4" s="49">
        <f t="shared" si="6"/>
        <v>945</v>
      </c>
      <c r="O4" s="1"/>
      <c r="P4" s="2"/>
      <c r="Q4" s="2"/>
    </row>
    <row r="5" spans="1:17" x14ac:dyDescent="0.25">
      <c r="A5" s="48" t="s">
        <v>30</v>
      </c>
      <c r="B5" s="17">
        <v>285</v>
      </c>
      <c r="C5" s="18">
        <v>3.2</v>
      </c>
      <c r="D5" s="18">
        <f t="shared" si="0"/>
        <v>912</v>
      </c>
      <c r="E5" s="40">
        <f t="shared" si="7"/>
        <v>203.77499999999998</v>
      </c>
      <c r="F5" s="57">
        <f t="shared" si="1"/>
        <v>652.07999999999993</v>
      </c>
      <c r="G5" s="39">
        <f t="shared" si="8"/>
        <v>68.399999999999991</v>
      </c>
      <c r="H5" s="60">
        <f t="shared" si="2"/>
        <v>218.88</v>
      </c>
      <c r="I5" s="37">
        <f t="shared" si="9"/>
        <v>7.125</v>
      </c>
      <c r="J5" s="63">
        <f t="shared" si="3"/>
        <v>22.8</v>
      </c>
      <c r="K5" s="38">
        <f t="shared" si="10"/>
        <v>5.7</v>
      </c>
      <c r="L5" s="66">
        <f t="shared" si="4"/>
        <v>18.240000000000002</v>
      </c>
      <c r="M5" s="19">
        <f t="shared" si="5"/>
        <v>284.99999999999994</v>
      </c>
      <c r="N5" s="49">
        <f t="shared" si="6"/>
        <v>911.99999999999989</v>
      </c>
      <c r="O5" s="1"/>
      <c r="P5" s="2"/>
      <c r="Q5" s="2"/>
    </row>
    <row r="6" spans="1:17" x14ac:dyDescent="0.25">
      <c r="A6" s="48" t="s">
        <v>3</v>
      </c>
      <c r="B6" s="17">
        <v>113</v>
      </c>
      <c r="C6" s="18">
        <v>2.95</v>
      </c>
      <c r="D6" s="18">
        <f t="shared" si="0"/>
        <v>333.35</v>
      </c>
      <c r="E6" s="40">
        <f t="shared" si="7"/>
        <v>80.795000000000002</v>
      </c>
      <c r="F6" s="57">
        <f t="shared" si="1"/>
        <v>238.34525000000002</v>
      </c>
      <c r="G6" s="39">
        <f t="shared" si="8"/>
        <v>27.119999999999997</v>
      </c>
      <c r="H6" s="60">
        <f t="shared" si="2"/>
        <v>80.003999999999991</v>
      </c>
      <c r="I6" s="37">
        <f t="shared" si="9"/>
        <v>2.8250000000000002</v>
      </c>
      <c r="J6" s="63">
        <f t="shared" si="3"/>
        <v>8.3337500000000002</v>
      </c>
      <c r="K6" s="38">
        <f t="shared" si="10"/>
        <v>2.2600000000000002</v>
      </c>
      <c r="L6" s="66">
        <f t="shared" si="4"/>
        <v>6.6670000000000007</v>
      </c>
      <c r="M6" s="19">
        <f t="shared" si="5"/>
        <v>113</v>
      </c>
      <c r="N6" s="49">
        <f t="shared" si="6"/>
        <v>333.35</v>
      </c>
      <c r="O6" s="1"/>
      <c r="P6" s="2"/>
      <c r="Q6" s="2"/>
    </row>
    <row r="7" spans="1:17" x14ac:dyDescent="0.25">
      <c r="A7" s="48" t="s">
        <v>31</v>
      </c>
      <c r="B7" s="17">
        <v>0</v>
      </c>
      <c r="C7" s="18">
        <v>2.9</v>
      </c>
      <c r="D7" s="18">
        <f t="shared" si="0"/>
        <v>0</v>
      </c>
      <c r="E7" s="40">
        <f t="shared" si="7"/>
        <v>0</v>
      </c>
      <c r="F7" s="57">
        <f t="shared" si="1"/>
        <v>0</v>
      </c>
      <c r="G7" s="39">
        <f t="shared" si="8"/>
        <v>0</v>
      </c>
      <c r="H7" s="60">
        <f t="shared" si="2"/>
        <v>0</v>
      </c>
      <c r="I7" s="37">
        <f t="shared" si="9"/>
        <v>0</v>
      </c>
      <c r="J7" s="63">
        <f t="shared" si="3"/>
        <v>0</v>
      </c>
      <c r="K7" s="38">
        <f t="shared" si="10"/>
        <v>0</v>
      </c>
      <c r="L7" s="66">
        <f t="shared" si="4"/>
        <v>0</v>
      </c>
      <c r="M7" s="19">
        <f t="shared" si="5"/>
        <v>0</v>
      </c>
      <c r="N7" s="49">
        <f t="shared" si="6"/>
        <v>0</v>
      </c>
      <c r="O7" s="1"/>
      <c r="P7" s="2"/>
      <c r="Q7" s="2"/>
    </row>
    <row r="8" spans="1:17" x14ac:dyDescent="0.25">
      <c r="A8" s="48" t="s">
        <v>4</v>
      </c>
      <c r="B8" s="17">
        <v>142</v>
      </c>
      <c r="C8" s="18">
        <v>4</v>
      </c>
      <c r="D8" s="18">
        <f t="shared" si="0"/>
        <v>568</v>
      </c>
      <c r="E8" s="40">
        <f t="shared" si="7"/>
        <v>101.53</v>
      </c>
      <c r="F8" s="57">
        <f t="shared" si="1"/>
        <v>406.12</v>
      </c>
      <c r="G8" s="39">
        <f t="shared" si="8"/>
        <v>34.08</v>
      </c>
      <c r="H8" s="60">
        <f t="shared" si="2"/>
        <v>136.32</v>
      </c>
      <c r="I8" s="37">
        <f t="shared" si="9"/>
        <v>3.5500000000000003</v>
      </c>
      <c r="J8" s="63">
        <f t="shared" si="3"/>
        <v>14.200000000000001</v>
      </c>
      <c r="K8" s="38">
        <f t="shared" si="10"/>
        <v>2.84</v>
      </c>
      <c r="L8" s="66">
        <f t="shared" si="4"/>
        <v>11.36</v>
      </c>
      <c r="M8" s="19">
        <f t="shared" si="5"/>
        <v>142.00000000000003</v>
      </c>
      <c r="N8" s="49">
        <f t="shared" si="6"/>
        <v>568.00000000000011</v>
      </c>
      <c r="O8" s="1"/>
      <c r="P8" s="2"/>
      <c r="Q8" s="2"/>
    </row>
    <row r="9" spans="1:17" x14ac:dyDescent="0.25">
      <c r="A9" s="48" t="s">
        <v>63</v>
      </c>
      <c r="B9" s="17">
        <v>121</v>
      </c>
      <c r="C9" s="18">
        <v>2</v>
      </c>
      <c r="D9" s="18">
        <f>B9*C9</f>
        <v>242</v>
      </c>
      <c r="E9" s="40">
        <f t="shared" si="7"/>
        <v>86.515000000000001</v>
      </c>
      <c r="F9" s="57">
        <f>E9*C9</f>
        <v>173.03</v>
      </c>
      <c r="G9" s="39">
        <f t="shared" si="8"/>
        <v>29.04</v>
      </c>
      <c r="H9" s="60">
        <f>G9*C9</f>
        <v>58.08</v>
      </c>
      <c r="I9" s="37">
        <f t="shared" si="9"/>
        <v>3.0250000000000004</v>
      </c>
      <c r="J9" s="63">
        <f>I9*C9</f>
        <v>6.0500000000000007</v>
      </c>
      <c r="K9" s="38">
        <f t="shared" si="10"/>
        <v>2.42</v>
      </c>
      <c r="L9" s="66">
        <f>K9*C9</f>
        <v>4.84</v>
      </c>
      <c r="M9" s="19">
        <f t="shared" si="5"/>
        <v>121.00000000000001</v>
      </c>
      <c r="N9" s="49">
        <f t="shared" si="6"/>
        <v>242.00000000000003</v>
      </c>
      <c r="O9" s="1"/>
      <c r="P9" s="2"/>
      <c r="Q9" s="2"/>
    </row>
    <row r="10" spans="1:17" x14ac:dyDescent="0.25">
      <c r="A10" s="48" t="s">
        <v>5</v>
      </c>
      <c r="B10" s="17">
        <v>0</v>
      </c>
      <c r="C10" s="18">
        <v>12</v>
      </c>
      <c r="D10" s="18">
        <f t="shared" ref="D10:D16" si="11">B10*C10</f>
        <v>0</v>
      </c>
      <c r="E10" s="40">
        <f t="shared" si="7"/>
        <v>0</v>
      </c>
      <c r="F10" s="57">
        <f t="shared" ref="F10:F16" si="12">E10*C10</f>
        <v>0</v>
      </c>
      <c r="G10" s="39">
        <f t="shared" si="8"/>
        <v>0</v>
      </c>
      <c r="H10" s="60">
        <f t="shared" ref="H10:H16" si="13">G10*C10</f>
        <v>0</v>
      </c>
      <c r="I10" s="37">
        <f t="shared" si="9"/>
        <v>0</v>
      </c>
      <c r="J10" s="63">
        <f t="shared" ref="J10:J16" si="14">I10*C10</f>
        <v>0</v>
      </c>
      <c r="K10" s="38">
        <f t="shared" si="10"/>
        <v>0</v>
      </c>
      <c r="L10" s="66">
        <f t="shared" ref="L10:L16" si="15">K10*C10</f>
        <v>0</v>
      </c>
      <c r="M10" s="19">
        <f t="shared" si="5"/>
        <v>0</v>
      </c>
      <c r="N10" s="49">
        <f t="shared" si="6"/>
        <v>0</v>
      </c>
      <c r="O10" s="1"/>
      <c r="P10" s="2"/>
      <c r="Q10" s="2"/>
    </row>
    <row r="11" spans="1:17" x14ac:dyDescent="0.25">
      <c r="A11" s="48" t="s">
        <v>21</v>
      </c>
      <c r="B11" s="17">
        <v>0</v>
      </c>
      <c r="C11" s="18">
        <v>7.8</v>
      </c>
      <c r="D11" s="18">
        <f t="shared" si="11"/>
        <v>0</v>
      </c>
      <c r="E11" s="40">
        <f t="shared" si="7"/>
        <v>0</v>
      </c>
      <c r="F11" s="57">
        <f t="shared" si="12"/>
        <v>0</v>
      </c>
      <c r="G11" s="39">
        <f t="shared" si="8"/>
        <v>0</v>
      </c>
      <c r="H11" s="60">
        <f t="shared" si="13"/>
        <v>0</v>
      </c>
      <c r="I11" s="37">
        <f t="shared" si="9"/>
        <v>0</v>
      </c>
      <c r="J11" s="63">
        <f t="shared" si="14"/>
        <v>0</v>
      </c>
      <c r="K11" s="38">
        <f t="shared" si="10"/>
        <v>0</v>
      </c>
      <c r="L11" s="66">
        <f t="shared" si="15"/>
        <v>0</v>
      </c>
      <c r="M11" s="19">
        <f t="shared" si="5"/>
        <v>0</v>
      </c>
      <c r="N11" s="49">
        <f t="shared" si="6"/>
        <v>0</v>
      </c>
      <c r="O11" s="1"/>
      <c r="P11" s="2"/>
      <c r="Q11" s="2"/>
    </row>
    <row r="12" spans="1:17" x14ac:dyDescent="0.25">
      <c r="A12" s="48" t="s">
        <v>62</v>
      </c>
      <c r="B12" s="17">
        <v>0</v>
      </c>
      <c r="C12" s="18">
        <v>1.3</v>
      </c>
      <c r="D12" s="18">
        <f t="shared" si="11"/>
        <v>0</v>
      </c>
      <c r="E12" s="40">
        <f t="shared" si="7"/>
        <v>0</v>
      </c>
      <c r="F12" s="57">
        <f t="shared" si="12"/>
        <v>0</v>
      </c>
      <c r="G12" s="39">
        <f t="shared" si="8"/>
        <v>0</v>
      </c>
      <c r="H12" s="60">
        <f t="shared" si="13"/>
        <v>0</v>
      </c>
      <c r="I12" s="37">
        <f t="shared" si="9"/>
        <v>0</v>
      </c>
      <c r="J12" s="63">
        <f t="shared" si="14"/>
        <v>0</v>
      </c>
      <c r="K12" s="38">
        <f t="shared" si="10"/>
        <v>0</v>
      </c>
      <c r="L12" s="66">
        <f t="shared" si="15"/>
        <v>0</v>
      </c>
      <c r="M12" s="19">
        <f t="shared" si="5"/>
        <v>0</v>
      </c>
      <c r="N12" s="49">
        <f t="shared" si="6"/>
        <v>0</v>
      </c>
      <c r="O12" s="1"/>
      <c r="P12" s="2"/>
      <c r="Q12" s="2"/>
    </row>
    <row r="13" spans="1:17" x14ac:dyDescent="0.25">
      <c r="A13" s="48" t="s">
        <v>33</v>
      </c>
      <c r="B13" s="17">
        <v>124</v>
      </c>
      <c r="C13" s="18">
        <v>2.4</v>
      </c>
      <c r="D13" s="18">
        <f t="shared" si="11"/>
        <v>297.59999999999997</v>
      </c>
      <c r="E13" s="40">
        <f t="shared" si="7"/>
        <v>88.66</v>
      </c>
      <c r="F13" s="57">
        <f t="shared" si="12"/>
        <v>212.78399999999999</v>
      </c>
      <c r="G13" s="39">
        <f t="shared" si="8"/>
        <v>29.759999999999998</v>
      </c>
      <c r="H13" s="60">
        <f t="shared" si="13"/>
        <v>71.423999999999992</v>
      </c>
      <c r="I13" s="37">
        <f t="shared" si="9"/>
        <v>3.1</v>
      </c>
      <c r="J13" s="63">
        <f t="shared" si="14"/>
        <v>7.4399999999999995</v>
      </c>
      <c r="K13" s="38">
        <f t="shared" si="10"/>
        <v>2.48</v>
      </c>
      <c r="L13" s="66">
        <f t="shared" si="15"/>
        <v>5.952</v>
      </c>
      <c r="M13" s="19">
        <f t="shared" si="5"/>
        <v>123.99999999999999</v>
      </c>
      <c r="N13" s="49">
        <f t="shared" si="6"/>
        <v>297.59999999999997</v>
      </c>
      <c r="O13" s="1"/>
      <c r="P13" s="2"/>
      <c r="Q13" s="2"/>
    </row>
    <row r="14" spans="1:17" s="1" customFormat="1" x14ac:dyDescent="0.25">
      <c r="A14" s="48" t="s">
        <v>6</v>
      </c>
      <c r="B14" s="17">
        <v>0</v>
      </c>
      <c r="C14" s="18">
        <v>19</v>
      </c>
      <c r="D14" s="18">
        <f t="shared" si="11"/>
        <v>0</v>
      </c>
      <c r="E14" s="40">
        <f t="shared" si="7"/>
        <v>0</v>
      </c>
      <c r="F14" s="57">
        <f t="shared" si="12"/>
        <v>0</v>
      </c>
      <c r="G14" s="39">
        <f t="shared" si="8"/>
        <v>0</v>
      </c>
      <c r="H14" s="60">
        <f t="shared" si="13"/>
        <v>0</v>
      </c>
      <c r="I14" s="37">
        <f t="shared" si="9"/>
        <v>0</v>
      </c>
      <c r="J14" s="63">
        <f t="shared" si="14"/>
        <v>0</v>
      </c>
      <c r="K14" s="38">
        <f t="shared" si="10"/>
        <v>0</v>
      </c>
      <c r="L14" s="66">
        <f t="shared" si="15"/>
        <v>0</v>
      </c>
      <c r="M14" s="19">
        <f t="shared" si="5"/>
        <v>0</v>
      </c>
      <c r="N14" s="49">
        <f t="shared" si="6"/>
        <v>0</v>
      </c>
      <c r="P14" s="2"/>
      <c r="Q14" s="2"/>
    </row>
    <row r="15" spans="1:17" x14ac:dyDescent="0.25">
      <c r="A15" s="48" t="s">
        <v>34</v>
      </c>
      <c r="B15" s="17">
        <v>0</v>
      </c>
      <c r="C15" s="18">
        <v>6</v>
      </c>
      <c r="D15" s="18">
        <f t="shared" si="11"/>
        <v>0</v>
      </c>
      <c r="E15" s="40">
        <f t="shared" si="7"/>
        <v>0</v>
      </c>
      <c r="F15" s="57">
        <f t="shared" si="12"/>
        <v>0</v>
      </c>
      <c r="G15" s="39">
        <f t="shared" si="8"/>
        <v>0</v>
      </c>
      <c r="H15" s="60">
        <f t="shared" si="13"/>
        <v>0</v>
      </c>
      <c r="I15" s="37">
        <f t="shared" si="9"/>
        <v>0</v>
      </c>
      <c r="J15" s="63">
        <f t="shared" si="14"/>
        <v>0</v>
      </c>
      <c r="K15" s="38">
        <f t="shared" si="10"/>
        <v>0</v>
      </c>
      <c r="L15" s="66">
        <f t="shared" si="15"/>
        <v>0</v>
      </c>
      <c r="M15" s="19">
        <f t="shared" si="5"/>
        <v>0</v>
      </c>
      <c r="N15" s="49">
        <f t="shared" si="6"/>
        <v>0</v>
      </c>
      <c r="O15" s="1"/>
      <c r="P15" s="2"/>
      <c r="Q15" s="2"/>
    </row>
    <row r="16" spans="1:17" s="1" customFormat="1" x14ac:dyDescent="0.25">
      <c r="A16" s="48" t="s">
        <v>48</v>
      </c>
      <c r="B16" s="17">
        <v>92</v>
      </c>
      <c r="C16" s="18">
        <v>4.3</v>
      </c>
      <c r="D16" s="18">
        <f t="shared" si="11"/>
        <v>395.59999999999997</v>
      </c>
      <c r="E16" s="40">
        <f t="shared" si="7"/>
        <v>65.78</v>
      </c>
      <c r="F16" s="57">
        <f t="shared" si="12"/>
        <v>282.85399999999998</v>
      </c>
      <c r="G16" s="39">
        <f t="shared" si="8"/>
        <v>22.08</v>
      </c>
      <c r="H16" s="60">
        <f t="shared" si="13"/>
        <v>94.943999999999988</v>
      </c>
      <c r="I16" s="37">
        <f t="shared" si="9"/>
        <v>2.3000000000000003</v>
      </c>
      <c r="J16" s="63">
        <f t="shared" si="14"/>
        <v>9.89</v>
      </c>
      <c r="K16" s="38">
        <f t="shared" si="10"/>
        <v>1.84</v>
      </c>
      <c r="L16" s="66">
        <f t="shared" si="15"/>
        <v>7.9119999999999999</v>
      </c>
      <c r="M16" s="19">
        <f t="shared" si="5"/>
        <v>92</v>
      </c>
      <c r="N16" s="49">
        <f t="shared" si="6"/>
        <v>395.59999999999997</v>
      </c>
      <c r="P16" s="2"/>
      <c r="Q16" s="2"/>
    </row>
    <row r="17" spans="1:17" s="1" customFormat="1" ht="15.75" thickBot="1" x14ac:dyDescent="0.3">
      <c r="A17" s="50"/>
      <c r="B17" s="51">
        <f>SUM(B3:B16)</f>
        <v>1366</v>
      </c>
      <c r="C17" s="52"/>
      <c r="D17" s="52"/>
      <c r="E17" s="58"/>
      <c r="F17" s="59">
        <f>SUM(F3:F16)</f>
        <v>2989.2362499999999</v>
      </c>
      <c r="G17" s="61"/>
      <c r="H17" s="62">
        <f>SUM(H3:H16)</f>
        <v>1003.38</v>
      </c>
      <c r="I17" s="64"/>
      <c r="J17" s="65">
        <f>SUM(J3:J16)</f>
        <v>104.51875</v>
      </c>
      <c r="K17" s="67"/>
      <c r="L17" s="68">
        <f>SUM(L3:L16)</f>
        <v>83.615000000000009</v>
      </c>
      <c r="M17" s="53">
        <f>SUM(M3:M16)</f>
        <v>1366</v>
      </c>
      <c r="N17" s="54">
        <f>SUM(N3:N16)</f>
        <v>4180.75</v>
      </c>
      <c r="P17" s="2"/>
      <c r="Q17" s="2"/>
    </row>
    <row r="18" spans="1:17" s="1" customFormat="1" x14ac:dyDescent="0.25">
      <c r="A18" s="22"/>
      <c r="B18" s="23"/>
      <c r="C18" s="24"/>
      <c r="D18" s="24"/>
      <c r="E18" s="25"/>
      <c r="F18" s="56"/>
      <c r="G18" s="23"/>
      <c r="H18" s="26"/>
      <c r="I18" s="23"/>
      <c r="J18" s="26"/>
      <c r="K18" s="23"/>
      <c r="L18" s="26"/>
      <c r="M18" s="27"/>
      <c r="N18" s="35">
        <f>SUM(F17+H17+J17+L17)</f>
        <v>4180.75</v>
      </c>
      <c r="P18" s="2"/>
      <c r="Q18" s="2"/>
    </row>
    <row r="19" spans="1:17" ht="15.75" thickBot="1" x14ac:dyDescent="0.3">
      <c r="A19" s="2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7"/>
      <c r="N19" s="27"/>
      <c r="P19" s="28"/>
    </row>
    <row r="20" spans="1:17" x14ac:dyDescent="0.25">
      <c r="A20" s="55" t="s">
        <v>59</v>
      </c>
      <c r="B20" s="41" t="s">
        <v>35</v>
      </c>
      <c r="C20" s="41" t="s">
        <v>36</v>
      </c>
      <c r="D20" s="41" t="s">
        <v>37</v>
      </c>
      <c r="E20" s="42" t="s">
        <v>38</v>
      </c>
      <c r="F20" s="69" t="s">
        <v>39</v>
      </c>
      <c r="G20" s="43" t="s">
        <v>40</v>
      </c>
      <c r="H20" s="43" t="s">
        <v>41</v>
      </c>
      <c r="I20" s="44" t="s">
        <v>42</v>
      </c>
      <c r="J20" s="44" t="s">
        <v>43</v>
      </c>
      <c r="K20" s="45" t="s">
        <v>44</v>
      </c>
      <c r="L20" s="45" t="s">
        <v>45</v>
      </c>
      <c r="M20" s="46" t="s">
        <v>46</v>
      </c>
      <c r="N20" s="47" t="s">
        <v>37</v>
      </c>
    </row>
    <row r="21" spans="1:17" x14ac:dyDescent="0.25">
      <c r="A21" s="48" t="s">
        <v>0</v>
      </c>
      <c r="B21" s="17">
        <v>174</v>
      </c>
      <c r="C21" s="18">
        <v>2.8</v>
      </c>
      <c r="D21" s="18">
        <f t="shared" ref="D21:D26" si="16">B21*C21</f>
        <v>487.2</v>
      </c>
      <c r="E21" s="40">
        <f>(B21*71.5%)</f>
        <v>124.41</v>
      </c>
      <c r="F21" s="57">
        <f t="shared" ref="F21:F26" si="17">E21*C21</f>
        <v>348.34799999999996</v>
      </c>
      <c r="G21" s="39">
        <f>(B21*24%)</f>
        <v>41.76</v>
      </c>
      <c r="H21" s="60">
        <f t="shared" ref="H21:H26" si="18">G21*C21</f>
        <v>116.92799999999998</v>
      </c>
      <c r="I21" s="37">
        <f>(B21*2.5%)</f>
        <v>4.3500000000000005</v>
      </c>
      <c r="J21" s="63">
        <f t="shared" ref="J21:J26" si="19">I21*C21</f>
        <v>12.180000000000001</v>
      </c>
      <c r="K21" s="38">
        <f>(B21*2%)</f>
        <v>3.48</v>
      </c>
      <c r="L21" s="66">
        <f t="shared" ref="L21:L26" si="20">K21*C21</f>
        <v>9.7439999999999998</v>
      </c>
      <c r="M21" s="19">
        <f t="shared" ref="M21:M34" si="21">E21+G21+I21+K21</f>
        <v>173.99999999999997</v>
      </c>
      <c r="N21" s="49">
        <f t="shared" ref="N21:N34" si="22">M21*C21</f>
        <v>487.19999999999987</v>
      </c>
    </row>
    <row r="22" spans="1:17" x14ac:dyDescent="0.25">
      <c r="A22" s="48" t="s">
        <v>1</v>
      </c>
      <c r="B22" s="17">
        <v>315</v>
      </c>
      <c r="C22" s="18">
        <v>3</v>
      </c>
      <c r="D22" s="18">
        <f t="shared" si="16"/>
        <v>945</v>
      </c>
      <c r="E22" s="40">
        <f t="shared" ref="E22:E34" si="23">(B22*71.5%)</f>
        <v>225.22499999999999</v>
      </c>
      <c r="F22" s="57">
        <f t="shared" si="17"/>
        <v>675.67499999999995</v>
      </c>
      <c r="G22" s="39">
        <f t="shared" ref="G22:G34" si="24">(B22*24%)</f>
        <v>75.599999999999994</v>
      </c>
      <c r="H22" s="60">
        <f t="shared" si="18"/>
        <v>226.79999999999998</v>
      </c>
      <c r="I22" s="37">
        <f t="shared" ref="I22:I34" si="25">(B22*2.5%)</f>
        <v>7.875</v>
      </c>
      <c r="J22" s="63">
        <f t="shared" si="19"/>
        <v>23.625</v>
      </c>
      <c r="K22" s="38">
        <f t="shared" ref="K22:K34" si="26">(B22*2%)</f>
        <v>6.3</v>
      </c>
      <c r="L22" s="66">
        <f t="shared" si="20"/>
        <v>18.899999999999999</v>
      </c>
      <c r="M22" s="19">
        <f t="shared" si="21"/>
        <v>315</v>
      </c>
      <c r="N22" s="49">
        <f t="shared" si="22"/>
        <v>945</v>
      </c>
    </row>
    <row r="23" spans="1:17" x14ac:dyDescent="0.25">
      <c r="A23" s="48" t="s">
        <v>30</v>
      </c>
      <c r="B23" s="17">
        <v>285</v>
      </c>
      <c r="C23" s="18">
        <v>3.2</v>
      </c>
      <c r="D23" s="18">
        <f t="shared" si="16"/>
        <v>912</v>
      </c>
      <c r="E23" s="40">
        <f t="shared" si="23"/>
        <v>203.77499999999998</v>
      </c>
      <c r="F23" s="57">
        <f t="shared" si="17"/>
        <v>652.07999999999993</v>
      </c>
      <c r="G23" s="39">
        <f t="shared" si="24"/>
        <v>68.399999999999991</v>
      </c>
      <c r="H23" s="60">
        <f t="shared" si="18"/>
        <v>218.88</v>
      </c>
      <c r="I23" s="37">
        <f t="shared" si="25"/>
        <v>7.125</v>
      </c>
      <c r="J23" s="63">
        <f t="shared" si="19"/>
        <v>22.8</v>
      </c>
      <c r="K23" s="38">
        <f t="shared" si="26"/>
        <v>5.7</v>
      </c>
      <c r="L23" s="66">
        <f t="shared" si="20"/>
        <v>18.240000000000002</v>
      </c>
      <c r="M23" s="19">
        <f t="shared" si="21"/>
        <v>284.99999999999994</v>
      </c>
      <c r="N23" s="49">
        <f t="shared" si="22"/>
        <v>911.99999999999989</v>
      </c>
    </row>
    <row r="24" spans="1:17" x14ac:dyDescent="0.25">
      <c r="A24" s="48" t="s">
        <v>3</v>
      </c>
      <c r="B24" s="17">
        <v>113</v>
      </c>
      <c r="C24" s="18">
        <v>2.95</v>
      </c>
      <c r="D24" s="18">
        <f t="shared" si="16"/>
        <v>333.35</v>
      </c>
      <c r="E24" s="40">
        <f t="shared" si="23"/>
        <v>80.795000000000002</v>
      </c>
      <c r="F24" s="57">
        <f t="shared" si="17"/>
        <v>238.34525000000002</v>
      </c>
      <c r="G24" s="39">
        <f t="shared" si="24"/>
        <v>27.119999999999997</v>
      </c>
      <c r="H24" s="60">
        <f t="shared" si="18"/>
        <v>80.003999999999991</v>
      </c>
      <c r="I24" s="37">
        <f t="shared" si="25"/>
        <v>2.8250000000000002</v>
      </c>
      <c r="J24" s="63">
        <f t="shared" si="19"/>
        <v>8.3337500000000002</v>
      </c>
      <c r="K24" s="38">
        <f t="shared" si="26"/>
        <v>2.2600000000000002</v>
      </c>
      <c r="L24" s="66">
        <f t="shared" si="20"/>
        <v>6.6670000000000007</v>
      </c>
      <c r="M24" s="19">
        <f t="shared" si="21"/>
        <v>113</v>
      </c>
      <c r="N24" s="49">
        <f t="shared" si="22"/>
        <v>333.35</v>
      </c>
    </row>
    <row r="25" spans="1:17" x14ac:dyDescent="0.25">
      <c r="A25" s="48" t="s">
        <v>31</v>
      </c>
      <c r="B25" s="17">
        <v>0</v>
      </c>
      <c r="C25" s="18">
        <v>2.9</v>
      </c>
      <c r="D25" s="18">
        <f t="shared" si="16"/>
        <v>0</v>
      </c>
      <c r="E25" s="40">
        <f t="shared" si="23"/>
        <v>0</v>
      </c>
      <c r="F25" s="57">
        <f t="shared" si="17"/>
        <v>0</v>
      </c>
      <c r="G25" s="39">
        <f t="shared" si="24"/>
        <v>0</v>
      </c>
      <c r="H25" s="60">
        <f t="shared" si="18"/>
        <v>0</v>
      </c>
      <c r="I25" s="37">
        <f t="shared" si="25"/>
        <v>0</v>
      </c>
      <c r="J25" s="63">
        <f t="shared" si="19"/>
        <v>0</v>
      </c>
      <c r="K25" s="38">
        <f t="shared" si="26"/>
        <v>0</v>
      </c>
      <c r="L25" s="66">
        <f t="shared" si="20"/>
        <v>0</v>
      </c>
      <c r="M25" s="19">
        <f t="shared" si="21"/>
        <v>0</v>
      </c>
      <c r="N25" s="49">
        <f t="shared" si="22"/>
        <v>0</v>
      </c>
    </row>
    <row r="26" spans="1:17" x14ac:dyDescent="0.25">
      <c r="A26" s="48" t="s">
        <v>4</v>
      </c>
      <c r="B26" s="17">
        <v>142</v>
      </c>
      <c r="C26" s="18">
        <v>4</v>
      </c>
      <c r="D26" s="18">
        <f t="shared" si="16"/>
        <v>568</v>
      </c>
      <c r="E26" s="40">
        <f t="shared" si="23"/>
        <v>101.53</v>
      </c>
      <c r="F26" s="57">
        <f t="shared" si="17"/>
        <v>406.12</v>
      </c>
      <c r="G26" s="39">
        <f t="shared" si="24"/>
        <v>34.08</v>
      </c>
      <c r="H26" s="60">
        <f t="shared" si="18"/>
        <v>136.32</v>
      </c>
      <c r="I26" s="37">
        <f t="shared" si="25"/>
        <v>3.5500000000000003</v>
      </c>
      <c r="J26" s="63">
        <f t="shared" si="19"/>
        <v>14.200000000000001</v>
      </c>
      <c r="K26" s="38">
        <f t="shared" si="26"/>
        <v>2.84</v>
      </c>
      <c r="L26" s="66">
        <f t="shared" si="20"/>
        <v>11.36</v>
      </c>
      <c r="M26" s="19">
        <f t="shared" si="21"/>
        <v>142.00000000000003</v>
      </c>
      <c r="N26" s="49">
        <f t="shared" si="22"/>
        <v>568.00000000000011</v>
      </c>
    </row>
    <row r="27" spans="1:17" x14ac:dyDescent="0.25">
      <c r="A27" s="48" t="s">
        <v>63</v>
      </c>
      <c r="B27" s="17">
        <v>121</v>
      </c>
      <c r="C27" s="18">
        <v>2</v>
      </c>
      <c r="D27" s="18">
        <f>B27*C27</f>
        <v>242</v>
      </c>
      <c r="E27" s="40">
        <f t="shared" si="23"/>
        <v>86.515000000000001</v>
      </c>
      <c r="F27" s="57">
        <f>E27*C27</f>
        <v>173.03</v>
      </c>
      <c r="G27" s="39">
        <f t="shared" si="24"/>
        <v>29.04</v>
      </c>
      <c r="H27" s="60">
        <f>G27*C27</f>
        <v>58.08</v>
      </c>
      <c r="I27" s="37">
        <f t="shared" si="25"/>
        <v>3.0250000000000004</v>
      </c>
      <c r="J27" s="63">
        <f>I27*C27</f>
        <v>6.0500000000000007</v>
      </c>
      <c r="K27" s="38">
        <f t="shared" si="26"/>
        <v>2.42</v>
      </c>
      <c r="L27" s="66">
        <f>K27*C27</f>
        <v>4.84</v>
      </c>
      <c r="M27" s="19">
        <f t="shared" si="21"/>
        <v>121.00000000000001</v>
      </c>
      <c r="N27" s="49">
        <f t="shared" si="22"/>
        <v>242.00000000000003</v>
      </c>
    </row>
    <row r="28" spans="1:17" x14ac:dyDescent="0.25">
      <c r="A28" s="48" t="s">
        <v>5</v>
      </c>
      <c r="B28" s="17">
        <v>247</v>
      </c>
      <c r="C28" s="18">
        <v>12</v>
      </c>
      <c r="D28" s="18">
        <f t="shared" ref="D28:D34" si="27">B28*C28</f>
        <v>2964</v>
      </c>
      <c r="E28" s="40">
        <f t="shared" si="23"/>
        <v>176.60499999999999</v>
      </c>
      <c r="F28" s="57">
        <f t="shared" ref="F28:F34" si="28">E28*C28</f>
        <v>2119.2599999999998</v>
      </c>
      <c r="G28" s="39">
        <f t="shared" si="24"/>
        <v>59.28</v>
      </c>
      <c r="H28" s="60">
        <f t="shared" ref="H28:H34" si="29">G28*C28</f>
        <v>711.36</v>
      </c>
      <c r="I28" s="37">
        <f t="shared" si="25"/>
        <v>6.1750000000000007</v>
      </c>
      <c r="J28" s="63">
        <f t="shared" ref="J28:J34" si="30">I28*C28</f>
        <v>74.100000000000009</v>
      </c>
      <c r="K28" s="38">
        <f t="shared" si="26"/>
        <v>4.9400000000000004</v>
      </c>
      <c r="L28" s="66">
        <f t="shared" ref="L28:L34" si="31">K28*C28</f>
        <v>59.28</v>
      </c>
      <c r="M28" s="19">
        <f t="shared" si="21"/>
        <v>247</v>
      </c>
      <c r="N28" s="49">
        <f t="shared" si="22"/>
        <v>2964</v>
      </c>
    </row>
    <row r="29" spans="1:17" x14ac:dyDescent="0.25">
      <c r="A29" s="48" t="s">
        <v>21</v>
      </c>
      <c r="B29" s="17">
        <v>266</v>
      </c>
      <c r="C29" s="18">
        <v>7.8</v>
      </c>
      <c r="D29" s="18">
        <f t="shared" si="27"/>
        <v>2074.7999999999997</v>
      </c>
      <c r="E29" s="40">
        <f t="shared" si="23"/>
        <v>190.19</v>
      </c>
      <c r="F29" s="57">
        <f t="shared" si="28"/>
        <v>1483.482</v>
      </c>
      <c r="G29" s="39">
        <f t="shared" si="24"/>
        <v>63.839999999999996</v>
      </c>
      <c r="H29" s="60">
        <f t="shared" si="29"/>
        <v>497.95199999999994</v>
      </c>
      <c r="I29" s="37">
        <f t="shared" si="25"/>
        <v>6.65</v>
      </c>
      <c r="J29" s="63">
        <f t="shared" si="30"/>
        <v>51.870000000000005</v>
      </c>
      <c r="K29" s="38">
        <f t="shared" si="26"/>
        <v>5.32</v>
      </c>
      <c r="L29" s="66">
        <f t="shared" si="31"/>
        <v>41.496000000000002</v>
      </c>
      <c r="M29" s="19">
        <f t="shared" si="21"/>
        <v>266</v>
      </c>
      <c r="N29" s="49">
        <f t="shared" si="22"/>
        <v>2074.7999999999997</v>
      </c>
    </row>
    <row r="30" spans="1:17" x14ac:dyDescent="0.25">
      <c r="A30" s="48" t="s">
        <v>62</v>
      </c>
      <c r="B30" s="17">
        <v>70</v>
      </c>
      <c r="C30" s="18">
        <v>1.3</v>
      </c>
      <c r="D30" s="18">
        <f t="shared" si="27"/>
        <v>91</v>
      </c>
      <c r="E30" s="40">
        <f t="shared" si="23"/>
        <v>50.05</v>
      </c>
      <c r="F30" s="57">
        <f t="shared" si="28"/>
        <v>65.064999999999998</v>
      </c>
      <c r="G30" s="39">
        <f t="shared" si="24"/>
        <v>16.8</v>
      </c>
      <c r="H30" s="60">
        <f t="shared" si="29"/>
        <v>21.840000000000003</v>
      </c>
      <c r="I30" s="37">
        <f t="shared" si="25"/>
        <v>1.75</v>
      </c>
      <c r="J30" s="63">
        <f t="shared" si="30"/>
        <v>2.2749999999999999</v>
      </c>
      <c r="K30" s="38">
        <f t="shared" si="26"/>
        <v>1.4000000000000001</v>
      </c>
      <c r="L30" s="66">
        <f t="shared" si="31"/>
        <v>1.8200000000000003</v>
      </c>
      <c r="M30" s="19">
        <f t="shared" si="21"/>
        <v>70</v>
      </c>
      <c r="N30" s="49">
        <f t="shared" si="22"/>
        <v>91</v>
      </c>
    </row>
    <row r="31" spans="1:17" x14ac:dyDescent="0.25">
      <c r="A31" s="48" t="s">
        <v>33</v>
      </c>
      <c r="B31" s="17">
        <v>124</v>
      </c>
      <c r="C31" s="18">
        <v>2.4</v>
      </c>
      <c r="D31" s="18">
        <f t="shared" si="27"/>
        <v>297.59999999999997</v>
      </c>
      <c r="E31" s="40">
        <f t="shared" si="23"/>
        <v>88.66</v>
      </c>
      <c r="F31" s="57">
        <f t="shared" si="28"/>
        <v>212.78399999999999</v>
      </c>
      <c r="G31" s="39">
        <f t="shared" si="24"/>
        <v>29.759999999999998</v>
      </c>
      <c r="H31" s="60">
        <f t="shared" si="29"/>
        <v>71.423999999999992</v>
      </c>
      <c r="I31" s="37">
        <f t="shared" si="25"/>
        <v>3.1</v>
      </c>
      <c r="J31" s="63">
        <f t="shared" si="30"/>
        <v>7.4399999999999995</v>
      </c>
      <c r="K31" s="38">
        <f t="shared" si="26"/>
        <v>2.48</v>
      </c>
      <c r="L31" s="66">
        <f t="shared" si="31"/>
        <v>5.952</v>
      </c>
      <c r="M31" s="19">
        <f t="shared" si="21"/>
        <v>123.99999999999999</v>
      </c>
      <c r="N31" s="49">
        <f t="shared" si="22"/>
        <v>297.59999999999997</v>
      </c>
    </row>
    <row r="32" spans="1:17" x14ac:dyDescent="0.25">
      <c r="A32" s="48" t="s">
        <v>6</v>
      </c>
      <c r="B32" s="17">
        <v>0</v>
      </c>
      <c r="C32" s="18">
        <v>19</v>
      </c>
      <c r="D32" s="18">
        <f t="shared" si="27"/>
        <v>0</v>
      </c>
      <c r="E32" s="40">
        <f t="shared" si="23"/>
        <v>0</v>
      </c>
      <c r="F32" s="57">
        <f t="shared" si="28"/>
        <v>0</v>
      </c>
      <c r="G32" s="39">
        <f t="shared" si="24"/>
        <v>0</v>
      </c>
      <c r="H32" s="60">
        <f t="shared" si="29"/>
        <v>0</v>
      </c>
      <c r="I32" s="37">
        <f t="shared" si="25"/>
        <v>0</v>
      </c>
      <c r="J32" s="63">
        <f t="shared" si="30"/>
        <v>0</v>
      </c>
      <c r="K32" s="38">
        <f t="shared" si="26"/>
        <v>0</v>
      </c>
      <c r="L32" s="66">
        <f t="shared" si="31"/>
        <v>0</v>
      </c>
      <c r="M32" s="19">
        <f t="shared" si="21"/>
        <v>0</v>
      </c>
      <c r="N32" s="49">
        <f t="shared" si="22"/>
        <v>0</v>
      </c>
    </row>
    <row r="33" spans="1:14" x14ac:dyDescent="0.25">
      <c r="A33" s="48" t="s">
        <v>34</v>
      </c>
      <c r="B33" s="17">
        <v>236</v>
      </c>
      <c r="C33" s="18">
        <v>6</v>
      </c>
      <c r="D33" s="18">
        <f t="shared" si="27"/>
        <v>1416</v>
      </c>
      <c r="E33" s="40">
        <f t="shared" si="23"/>
        <v>168.73999999999998</v>
      </c>
      <c r="F33" s="57">
        <f t="shared" si="28"/>
        <v>1012.4399999999998</v>
      </c>
      <c r="G33" s="39">
        <f t="shared" si="24"/>
        <v>56.64</v>
      </c>
      <c r="H33" s="60">
        <f t="shared" si="29"/>
        <v>339.84000000000003</v>
      </c>
      <c r="I33" s="37">
        <f t="shared" si="25"/>
        <v>5.9</v>
      </c>
      <c r="J33" s="63">
        <f t="shared" si="30"/>
        <v>35.400000000000006</v>
      </c>
      <c r="K33" s="38">
        <f t="shared" si="26"/>
        <v>4.72</v>
      </c>
      <c r="L33" s="66">
        <f t="shared" si="31"/>
        <v>28.32</v>
      </c>
      <c r="M33" s="19">
        <f t="shared" si="21"/>
        <v>236</v>
      </c>
      <c r="N33" s="49">
        <f t="shared" si="22"/>
        <v>1416</v>
      </c>
    </row>
    <row r="34" spans="1:14" x14ac:dyDescent="0.25">
      <c r="A34" s="48" t="s">
        <v>48</v>
      </c>
      <c r="B34" s="17">
        <v>92</v>
      </c>
      <c r="C34" s="18">
        <v>4.3</v>
      </c>
      <c r="D34" s="18">
        <f t="shared" si="27"/>
        <v>395.59999999999997</v>
      </c>
      <c r="E34" s="40">
        <f t="shared" si="23"/>
        <v>65.78</v>
      </c>
      <c r="F34" s="57">
        <f t="shared" si="28"/>
        <v>282.85399999999998</v>
      </c>
      <c r="G34" s="39">
        <f t="shared" si="24"/>
        <v>22.08</v>
      </c>
      <c r="H34" s="60">
        <f t="shared" si="29"/>
        <v>94.943999999999988</v>
      </c>
      <c r="I34" s="37">
        <f t="shared" si="25"/>
        <v>2.3000000000000003</v>
      </c>
      <c r="J34" s="63">
        <f t="shared" si="30"/>
        <v>9.89</v>
      </c>
      <c r="K34" s="38">
        <f t="shared" si="26"/>
        <v>1.84</v>
      </c>
      <c r="L34" s="66">
        <f t="shared" si="31"/>
        <v>7.9119999999999999</v>
      </c>
      <c r="M34" s="19">
        <f t="shared" si="21"/>
        <v>92</v>
      </c>
      <c r="N34" s="49">
        <f t="shared" si="22"/>
        <v>395.59999999999997</v>
      </c>
    </row>
    <row r="35" spans="1:14" ht="15.75" thickBot="1" x14ac:dyDescent="0.3">
      <c r="A35" s="50"/>
      <c r="B35" s="51">
        <f>SUM(B21:B34)</f>
        <v>2185</v>
      </c>
      <c r="C35" s="52"/>
      <c r="D35" s="52"/>
      <c r="E35" s="58"/>
      <c r="F35" s="59">
        <f>SUM(F21:F34)</f>
        <v>7669.4832499999984</v>
      </c>
      <c r="G35" s="61"/>
      <c r="H35" s="62">
        <f>SUM(H21:H34)</f>
        <v>2574.3720000000003</v>
      </c>
      <c r="I35" s="64"/>
      <c r="J35" s="65">
        <f>SUM(J21:J34)</f>
        <v>268.16374999999999</v>
      </c>
      <c r="K35" s="67"/>
      <c r="L35" s="68">
        <f>SUM(L21:L34)</f>
        <v>214.53100000000001</v>
      </c>
      <c r="M35" s="53">
        <f>SUM(M21:M34)</f>
        <v>2185</v>
      </c>
      <c r="N35" s="54">
        <f>SUM(N21:N34)</f>
        <v>10726.55</v>
      </c>
    </row>
    <row r="36" spans="1:14" x14ac:dyDescent="0.25">
      <c r="A36" s="22"/>
      <c r="B36" s="23"/>
      <c r="C36" s="24"/>
      <c r="D36" s="24"/>
      <c r="E36" s="25"/>
      <c r="F36" s="56"/>
      <c r="G36" s="23"/>
      <c r="H36" s="26"/>
      <c r="I36" s="23"/>
      <c r="J36" s="26"/>
      <c r="K36" s="23"/>
      <c r="L36" s="26"/>
      <c r="M36" s="27"/>
      <c r="N36" s="35">
        <f>SUM(F35+H35+J35+L35)</f>
        <v>10726.55</v>
      </c>
    </row>
    <row r="37" spans="1:14" s="1" customFormat="1" ht="15.75" thickBot="1" x14ac:dyDescent="0.3">
      <c r="A37" s="22"/>
      <c r="B37" s="23"/>
      <c r="C37" s="24"/>
      <c r="D37" s="24"/>
      <c r="E37" s="25"/>
      <c r="F37" s="56"/>
      <c r="G37" s="23"/>
      <c r="H37" s="26"/>
      <c r="I37" s="23"/>
      <c r="J37" s="26"/>
      <c r="K37" s="23"/>
      <c r="L37" s="26"/>
      <c r="M37" s="27"/>
      <c r="N37" s="35"/>
    </row>
    <row r="38" spans="1:14" x14ac:dyDescent="0.25">
      <c r="A38" s="55" t="s">
        <v>60</v>
      </c>
      <c r="B38" s="41" t="s">
        <v>35</v>
      </c>
      <c r="C38" s="41" t="s">
        <v>36</v>
      </c>
      <c r="D38" s="41" t="s">
        <v>37</v>
      </c>
      <c r="E38" s="42" t="s">
        <v>38</v>
      </c>
      <c r="F38" s="69" t="s">
        <v>39</v>
      </c>
      <c r="G38" s="43" t="s">
        <v>40</v>
      </c>
      <c r="H38" s="43" t="s">
        <v>41</v>
      </c>
      <c r="I38" s="44" t="s">
        <v>42</v>
      </c>
      <c r="J38" s="44" t="s">
        <v>43</v>
      </c>
      <c r="K38" s="45" t="s">
        <v>44</v>
      </c>
      <c r="L38" s="45" t="s">
        <v>45</v>
      </c>
      <c r="M38" s="46" t="s">
        <v>46</v>
      </c>
      <c r="N38" s="47" t="s">
        <v>37</v>
      </c>
    </row>
    <row r="39" spans="1:14" x14ac:dyDescent="0.25">
      <c r="A39" s="48" t="s">
        <v>0</v>
      </c>
      <c r="B39" s="17">
        <v>174</v>
      </c>
      <c r="C39" s="18">
        <v>2.8</v>
      </c>
      <c r="D39" s="18">
        <f t="shared" ref="D39:D44" si="32">B39*C39</f>
        <v>487.2</v>
      </c>
      <c r="E39" s="40">
        <f>(B39*71.5%)</f>
        <v>124.41</v>
      </c>
      <c r="F39" s="57">
        <f t="shared" ref="F39:F44" si="33">E39*C39</f>
        <v>348.34799999999996</v>
      </c>
      <c r="G39" s="39">
        <f>(B39*24%)</f>
        <v>41.76</v>
      </c>
      <c r="H39" s="60">
        <f t="shared" ref="H39:H44" si="34">G39*C39</f>
        <v>116.92799999999998</v>
      </c>
      <c r="I39" s="37">
        <f>(B39*2.5%)</f>
        <v>4.3500000000000005</v>
      </c>
      <c r="J39" s="63">
        <f t="shared" ref="J39:J44" si="35">I39*C39</f>
        <v>12.180000000000001</v>
      </c>
      <c r="K39" s="38">
        <f>(B39*2%)</f>
        <v>3.48</v>
      </c>
      <c r="L39" s="66">
        <f t="shared" ref="L39:L44" si="36">K39*C39</f>
        <v>9.7439999999999998</v>
      </c>
      <c r="M39" s="19">
        <f t="shared" ref="M39:M52" si="37">E39+G39+I39+K39</f>
        <v>173.99999999999997</v>
      </c>
      <c r="N39" s="49">
        <f t="shared" ref="N39:N52" si="38">M39*C39</f>
        <v>487.19999999999987</v>
      </c>
    </row>
    <row r="40" spans="1:14" x14ac:dyDescent="0.25">
      <c r="A40" s="48" t="s">
        <v>1</v>
      </c>
      <c r="B40" s="17">
        <v>315</v>
      </c>
      <c r="C40" s="18">
        <v>3</v>
      </c>
      <c r="D40" s="18">
        <f t="shared" si="32"/>
        <v>945</v>
      </c>
      <c r="E40" s="40">
        <f t="shared" ref="E40:E52" si="39">(B40*71.5%)</f>
        <v>225.22499999999999</v>
      </c>
      <c r="F40" s="57">
        <f t="shared" si="33"/>
        <v>675.67499999999995</v>
      </c>
      <c r="G40" s="39">
        <f t="shared" ref="G40:G52" si="40">(B40*24%)</f>
        <v>75.599999999999994</v>
      </c>
      <c r="H40" s="60">
        <f t="shared" si="34"/>
        <v>226.79999999999998</v>
      </c>
      <c r="I40" s="37">
        <f t="shared" ref="I40:I52" si="41">(B40*2.5%)</f>
        <v>7.875</v>
      </c>
      <c r="J40" s="63">
        <f t="shared" si="35"/>
        <v>23.625</v>
      </c>
      <c r="K40" s="38">
        <f t="shared" ref="K40:K52" si="42">(B40*2%)</f>
        <v>6.3</v>
      </c>
      <c r="L40" s="66">
        <f t="shared" si="36"/>
        <v>18.899999999999999</v>
      </c>
      <c r="M40" s="19">
        <f t="shared" si="37"/>
        <v>315</v>
      </c>
      <c r="N40" s="49">
        <f t="shared" si="38"/>
        <v>945</v>
      </c>
    </row>
    <row r="41" spans="1:14" x14ac:dyDescent="0.25">
      <c r="A41" s="48" t="s">
        <v>30</v>
      </c>
      <c r="B41" s="17">
        <v>285</v>
      </c>
      <c r="C41" s="18">
        <v>3.2</v>
      </c>
      <c r="D41" s="18">
        <f t="shared" si="32"/>
        <v>912</v>
      </c>
      <c r="E41" s="40">
        <f t="shared" si="39"/>
        <v>203.77499999999998</v>
      </c>
      <c r="F41" s="57">
        <f t="shared" si="33"/>
        <v>652.07999999999993</v>
      </c>
      <c r="G41" s="39">
        <f t="shared" si="40"/>
        <v>68.399999999999991</v>
      </c>
      <c r="H41" s="60">
        <f t="shared" si="34"/>
        <v>218.88</v>
      </c>
      <c r="I41" s="37">
        <f t="shared" si="41"/>
        <v>7.125</v>
      </c>
      <c r="J41" s="63">
        <f t="shared" si="35"/>
        <v>22.8</v>
      </c>
      <c r="K41" s="38">
        <f t="shared" si="42"/>
        <v>5.7</v>
      </c>
      <c r="L41" s="66">
        <f t="shared" si="36"/>
        <v>18.240000000000002</v>
      </c>
      <c r="M41" s="19">
        <f t="shared" si="37"/>
        <v>284.99999999999994</v>
      </c>
      <c r="N41" s="49">
        <f t="shared" si="38"/>
        <v>911.99999999999989</v>
      </c>
    </row>
    <row r="42" spans="1:14" x14ac:dyDescent="0.25">
      <c r="A42" s="48" t="s">
        <v>3</v>
      </c>
      <c r="B42" s="17">
        <v>113</v>
      </c>
      <c r="C42" s="18">
        <v>2.95</v>
      </c>
      <c r="D42" s="18">
        <f t="shared" si="32"/>
        <v>333.35</v>
      </c>
      <c r="E42" s="40">
        <f t="shared" si="39"/>
        <v>80.795000000000002</v>
      </c>
      <c r="F42" s="57">
        <f t="shared" si="33"/>
        <v>238.34525000000002</v>
      </c>
      <c r="G42" s="39">
        <f t="shared" si="40"/>
        <v>27.119999999999997</v>
      </c>
      <c r="H42" s="60">
        <f t="shared" si="34"/>
        <v>80.003999999999991</v>
      </c>
      <c r="I42" s="37">
        <f t="shared" si="41"/>
        <v>2.8250000000000002</v>
      </c>
      <c r="J42" s="63">
        <f t="shared" si="35"/>
        <v>8.3337500000000002</v>
      </c>
      <c r="K42" s="38">
        <f t="shared" si="42"/>
        <v>2.2600000000000002</v>
      </c>
      <c r="L42" s="66">
        <f t="shared" si="36"/>
        <v>6.6670000000000007</v>
      </c>
      <c r="M42" s="19">
        <f t="shared" si="37"/>
        <v>113</v>
      </c>
      <c r="N42" s="49">
        <f t="shared" si="38"/>
        <v>333.35</v>
      </c>
    </row>
    <row r="43" spans="1:14" x14ac:dyDescent="0.25">
      <c r="A43" s="48" t="s">
        <v>31</v>
      </c>
      <c r="B43" s="17">
        <v>291</v>
      </c>
      <c r="C43" s="18">
        <v>2.9</v>
      </c>
      <c r="D43" s="18">
        <f t="shared" si="32"/>
        <v>843.9</v>
      </c>
      <c r="E43" s="40">
        <f t="shared" si="39"/>
        <v>208.065</v>
      </c>
      <c r="F43" s="57">
        <f t="shared" si="33"/>
        <v>603.38850000000002</v>
      </c>
      <c r="G43" s="39">
        <f t="shared" si="40"/>
        <v>69.84</v>
      </c>
      <c r="H43" s="60">
        <f t="shared" si="34"/>
        <v>202.536</v>
      </c>
      <c r="I43" s="37">
        <f t="shared" si="41"/>
        <v>7.2750000000000004</v>
      </c>
      <c r="J43" s="63">
        <f t="shared" si="35"/>
        <v>21.0975</v>
      </c>
      <c r="K43" s="38">
        <f t="shared" si="42"/>
        <v>5.82</v>
      </c>
      <c r="L43" s="66">
        <f t="shared" si="36"/>
        <v>16.878</v>
      </c>
      <c r="M43" s="19">
        <f t="shared" si="37"/>
        <v>290.99999999999994</v>
      </c>
      <c r="N43" s="49">
        <f t="shared" si="38"/>
        <v>843.89999999999986</v>
      </c>
    </row>
    <row r="44" spans="1:14" x14ac:dyDescent="0.25">
      <c r="A44" s="48" t="s">
        <v>4</v>
      </c>
      <c r="B44" s="17">
        <v>142</v>
      </c>
      <c r="C44" s="18">
        <v>4</v>
      </c>
      <c r="D44" s="18">
        <f t="shared" si="32"/>
        <v>568</v>
      </c>
      <c r="E44" s="40">
        <f t="shared" si="39"/>
        <v>101.53</v>
      </c>
      <c r="F44" s="57">
        <f t="shared" si="33"/>
        <v>406.12</v>
      </c>
      <c r="G44" s="39">
        <f t="shared" si="40"/>
        <v>34.08</v>
      </c>
      <c r="H44" s="60">
        <f t="shared" si="34"/>
        <v>136.32</v>
      </c>
      <c r="I44" s="37">
        <f t="shared" si="41"/>
        <v>3.5500000000000003</v>
      </c>
      <c r="J44" s="63">
        <f t="shared" si="35"/>
        <v>14.200000000000001</v>
      </c>
      <c r="K44" s="38">
        <f t="shared" si="42"/>
        <v>2.84</v>
      </c>
      <c r="L44" s="66">
        <f t="shared" si="36"/>
        <v>11.36</v>
      </c>
      <c r="M44" s="19">
        <f t="shared" si="37"/>
        <v>142.00000000000003</v>
      </c>
      <c r="N44" s="49">
        <f t="shared" si="38"/>
        <v>568.00000000000011</v>
      </c>
    </row>
    <row r="45" spans="1:14" x14ac:dyDescent="0.25">
      <c r="A45" s="48" t="s">
        <v>63</v>
      </c>
      <c r="B45" s="17">
        <v>121</v>
      </c>
      <c r="C45" s="18">
        <v>2</v>
      </c>
      <c r="D45" s="18">
        <f>B45*C45</f>
        <v>242</v>
      </c>
      <c r="E45" s="40">
        <f t="shared" si="39"/>
        <v>86.515000000000001</v>
      </c>
      <c r="F45" s="57">
        <f>E45*C45</f>
        <v>173.03</v>
      </c>
      <c r="G45" s="39">
        <f t="shared" si="40"/>
        <v>29.04</v>
      </c>
      <c r="H45" s="60">
        <f>G45*C45</f>
        <v>58.08</v>
      </c>
      <c r="I45" s="37">
        <f t="shared" si="41"/>
        <v>3.0250000000000004</v>
      </c>
      <c r="J45" s="63">
        <f>I45*C45</f>
        <v>6.0500000000000007</v>
      </c>
      <c r="K45" s="38">
        <f t="shared" si="42"/>
        <v>2.42</v>
      </c>
      <c r="L45" s="66">
        <f>K45*C45</f>
        <v>4.84</v>
      </c>
      <c r="M45" s="19">
        <f t="shared" si="37"/>
        <v>121.00000000000001</v>
      </c>
      <c r="N45" s="49">
        <f t="shared" si="38"/>
        <v>242.00000000000003</v>
      </c>
    </row>
    <row r="46" spans="1:14" x14ac:dyDescent="0.25">
      <c r="A46" s="48" t="s">
        <v>5</v>
      </c>
      <c r="B46" s="17">
        <v>247</v>
      </c>
      <c r="C46" s="18">
        <v>12</v>
      </c>
      <c r="D46" s="18">
        <f t="shared" ref="D46:D52" si="43">B46*C46</f>
        <v>2964</v>
      </c>
      <c r="E46" s="40">
        <f t="shared" si="39"/>
        <v>176.60499999999999</v>
      </c>
      <c r="F46" s="57">
        <f t="shared" ref="F46:F52" si="44">E46*C46</f>
        <v>2119.2599999999998</v>
      </c>
      <c r="G46" s="39">
        <f t="shared" si="40"/>
        <v>59.28</v>
      </c>
      <c r="H46" s="60">
        <f t="shared" ref="H46:H52" si="45">G46*C46</f>
        <v>711.36</v>
      </c>
      <c r="I46" s="37">
        <f t="shared" si="41"/>
        <v>6.1750000000000007</v>
      </c>
      <c r="J46" s="63">
        <f t="shared" ref="J46:J52" si="46">I46*C46</f>
        <v>74.100000000000009</v>
      </c>
      <c r="K46" s="38">
        <f t="shared" si="42"/>
        <v>4.9400000000000004</v>
      </c>
      <c r="L46" s="66">
        <f t="shared" ref="L46:L52" si="47">K46*C46</f>
        <v>59.28</v>
      </c>
      <c r="M46" s="19">
        <f t="shared" si="37"/>
        <v>247</v>
      </c>
      <c r="N46" s="49">
        <f t="shared" si="38"/>
        <v>2964</v>
      </c>
    </row>
    <row r="47" spans="1:14" x14ac:dyDescent="0.25">
      <c r="A47" s="48" t="s">
        <v>21</v>
      </c>
      <c r="B47" s="17">
        <v>266</v>
      </c>
      <c r="C47" s="18">
        <v>7.8</v>
      </c>
      <c r="D47" s="18">
        <f t="shared" si="43"/>
        <v>2074.7999999999997</v>
      </c>
      <c r="E47" s="40">
        <f t="shared" si="39"/>
        <v>190.19</v>
      </c>
      <c r="F47" s="57">
        <f t="shared" si="44"/>
        <v>1483.482</v>
      </c>
      <c r="G47" s="39">
        <f t="shared" si="40"/>
        <v>63.839999999999996</v>
      </c>
      <c r="H47" s="60">
        <f t="shared" si="45"/>
        <v>497.95199999999994</v>
      </c>
      <c r="I47" s="37">
        <f t="shared" si="41"/>
        <v>6.65</v>
      </c>
      <c r="J47" s="63">
        <f t="shared" si="46"/>
        <v>51.870000000000005</v>
      </c>
      <c r="K47" s="38">
        <f t="shared" si="42"/>
        <v>5.32</v>
      </c>
      <c r="L47" s="66">
        <f t="shared" si="47"/>
        <v>41.496000000000002</v>
      </c>
      <c r="M47" s="19">
        <f t="shared" si="37"/>
        <v>266</v>
      </c>
      <c r="N47" s="49">
        <f t="shared" si="38"/>
        <v>2074.7999999999997</v>
      </c>
    </row>
    <row r="48" spans="1:14" x14ac:dyDescent="0.25">
      <c r="A48" s="48" t="s">
        <v>62</v>
      </c>
      <c r="B48" s="17">
        <v>70</v>
      </c>
      <c r="C48" s="18">
        <v>1.3</v>
      </c>
      <c r="D48" s="18">
        <f t="shared" si="43"/>
        <v>91</v>
      </c>
      <c r="E48" s="40">
        <f t="shared" si="39"/>
        <v>50.05</v>
      </c>
      <c r="F48" s="57">
        <f t="shared" si="44"/>
        <v>65.064999999999998</v>
      </c>
      <c r="G48" s="39">
        <f t="shared" si="40"/>
        <v>16.8</v>
      </c>
      <c r="H48" s="60">
        <f t="shared" si="45"/>
        <v>21.840000000000003</v>
      </c>
      <c r="I48" s="37">
        <f t="shared" si="41"/>
        <v>1.75</v>
      </c>
      <c r="J48" s="63">
        <f t="shared" si="46"/>
        <v>2.2749999999999999</v>
      </c>
      <c r="K48" s="38">
        <f t="shared" si="42"/>
        <v>1.4000000000000001</v>
      </c>
      <c r="L48" s="66">
        <f t="shared" si="47"/>
        <v>1.8200000000000003</v>
      </c>
      <c r="M48" s="19">
        <f t="shared" si="37"/>
        <v>70</v>
      </c>
      <c r="N48" s="49">
        <f t="shared" si="38"/>
        <v>91</v>
      </c>
    </row>
    <row r="49" spans="1:14" x14ac:dyDescent="0.25">
      <c r="A49" s="48" t="s">
        <v>33</v>
      </c>
      <c r="B49" s="17">
        <v>124</v>
      </c>
      <c r="C49" s="18">
        <v>2.4</v>
      </c>
      <c r="D49" s="18">
        <f t="shared" si="43"/>
        <v>297.59999999999997</v>
      </c>
      <c r="E49" s="40">
        <f t="shared" si="39"/>
        <v>88.66</v>
      </c>
      <c r="F49" s="57">
        <f t="shared" si="44"/>
        <v>212.78399999999999</v>
      </c>
      <c r="G49" s="39">
        <f t="shared" si="40"/>
        <v>29.759999999999998</v>
      </c>
      <c r="H49" s="60">
        <f t="shared" si="45"/>
        <v>71.423999999999992</v>
      </c>
      <c r="I49" s="37">
        <f t="shared" si="41"/>
        <v>3.1</v>
      </c>
      <c r="J49" s="63">
        <f t="shared" si="46"/>
        <v>7.4399999999999995</v>
      </c>
      <c r="K49" s="38">
        <f t="shared" si="42"/>
        <v>2.48</v>
      </c>
      <c r="L49" s="66">
        <f t="shared" si="47"/>
        <v>5.952</v>
      </c>
      <c r="M49" s="19">
        <f t="shared" si="37"/>
        <v>123.99999999999999</v>
      </c>
      <c r="N49" s="49">
        <f t="shared" si="38"/>
        <v>297.59999999999997</v>
      </c>
    </row>
    <row r="50" spans="1:14" x14ac:dyDescent="0.25">
      <c r="A50" s="48" t="s">
        <v>6</v>
      </c>
      <c r="B50" s="17">
        <v>0</v>
      </c>
      <c r="C50" s="18">
        <v>19</v>
      </c>
      <c r="D50" s="18">
        <f t="shared" si="43"/>
        <v>0</v>
      </c>
      <c r="E50" s="40">
        <f t="shared" si="39"/>
        <v>0</v>
      </c>
      <c r="F50" s="57">
        <f t="shared" si="44"/>
        <v>0</v>
      </c>
      <c r="G50" s="39">
        <f t="shared" si="40"/>
        <v>0</v>
      </c>
      <c r="H50" s="60">
        <f t="shared" si="45"/>
        <v>0</v>
      </c>
      <c r="I50" s="37">
        <f t="shared" si="41"/>
        <v>0</v>
      </c>
      <c r="J50" s="63">
        <f t="shared" si="46"/>
        <v>0</v>
      </c>
      <c r="K50" s="38">
        <f t="shared" si="42"/>
        <v>0</v>
      </c>
      <c r="L50" s="66">
        <f t="shared" si="47"/>
        <v>0</v>
      </c>
      <c r="M50" s="19">
        <f t="shared" si="37"/>
        <v>0</v>
      </c>
      <c r="N50" s="49">
        <f t="shared" si="38"/>
        <v>0</v>
      </c>
    </row>
    <row r="51" spans="1:14" x14ac:dyDescent="0.25">
      <c r="A51" s="48" t="s">
        <v>34</v>
      </c>
      <c r="B51" s="17">
        <v>236</v>
      </c>
      <c r="C51" s="18">
        <v>6</v>
      </c>
      <c r="D51" s="18">
        <f t="shared" si="43"/>
        <v>1416</v>
      </c>
      <c r="E51" s="40">
        <f t="shared" si="39"/>
        <v>168.73999999999998</v>
      </c>
      <c r="F51" s="57">
        <f t="shared" si="44"/>
        <v>1012.4399999999998</v>
      </c>
      <c r="G51" s="39">
        <f t="shared" si="40"/>
        <v>56.64</v>
      </c>
      <c r="H51" s="60">
        <f t="shared" si="45"/>
        <v>339.84000000000003</v>
      </c>
      <c r="I51" s="37">
        <f t="shared" si="41"/>
        <v>5.9</v>
      </c>
      <c r="J51" s="63">
        <f t="shared" si="46"/>
        <v>35.400000000000006</v>
      </c>
      <c r="K51" s="38">
        <f t="shared" si="42"/>
        <v>4.72</v>
      </c>
      <c r="L51" s="66">
        <f t="shared" si="47"/>
        <v>28.32</v>
      </c>
      <c r="M51" s="19">
        <f t="shared" si="37"/>
        <v>236</v>
      </c>
      <c r="N51" s="49">
        <f t="shared" si="38"/>
        <v>1416</v>
      </c>
    </row>
    <row r="52" spans="1:14" x14ac:dyDescent="0.25">
      <c r="A52" s="48" t="s">
        <v>48</v>
      </c>
      <c r="B52" s="17">
        <v>92</v>
      </c>
      <c r="C52" s="18">
        <v>4.3</v>
      </c>
      <c r="D52" s="18">
        <f t="shared" si="43"/>
        <v>395.59999999999997</v>
      </c>
      <c r="E52" s="40">
        <f t="shared" si="39"/>
        <v>65.78</v>
      </c>
      <c r="F52" s="57">
        <f t="shared" si="44"/>
        <v>282.85399999999998</v>
      </c>
      <c r="G52" s="39">
        <f t="shared" si="40"/>
        <v>22.08</v>
      </c>
      <c r="H52" s="60">
        <f t="shared" si="45"/>
        <v>94.943999999999988</v>
      </c>
      <c r="I52" s="37">
        <f t="shared" si="41"/>
        <v>2.3000000000000003</v>
      </c>
      <c r="J52" s="63">
        <f t="shared" si="46"/>
        <v>9.89</v>
      </c>
      <c r="K52" s="38">
        <f t="shared" si="42"/>
        <v>1.84</v>
      </c>
      <c r="L52" s="66">
        <f t="shared" si="47"/>
        <v>7.9119999999999999</v>
      </c>
      <c r="M52" s="19">
        <f t="shared" si="37"/>
        <v>92</v>
      </c>
      <c r="N52" s="49">
        <f t="shared" si="38"/>
        <v>395.59999999999997</v>
      </c>
    </row>
    <row r="53" spans="1:14" ht="15.75" thickBot="1" x14ac:dyDescent="0.3">
      <c r="A53" s="50"/>
      <c r="B53" s="51">
        <f>SUM(B39:B52)</f>
        <v>2476</v>
      </c>
      <c r="C53" s="52"/>
      <c r="D53" s="52"/>
      <c r="E53" s="58"/>
      <c r="F53" s="59">
        <f>SUM(F39:F52)</f>
        <v>8272.8717499999984</v>
      </c>
      <c r="G53" s="61"/>
      <c r="H53" s="62">
        <f>SUM(H39:H52)</f>
        <v>2776.9079999999999</v>
      </c>
      <c r="I53" s="64"/>
      <c r="J53" s="65">
        <f>SUM(J39:J52)</f>
        <v>289.26125000000002</v>
      </c>
      <c r="K53" s="67"/>
      <c r="L53" s="68">
        <f>SUM(L39:L52)</f>
        <v>231.40899999999999</v>
      </c>
      <c r="M53" s="53">
        <f>SUM(M39:M52)</f>
        <v>2476</v>
      </c>
      <c r="N53" s="54">
        <f>SUM(N39:N52)</f>
        <v>11570.45</v>
      </c>
    </row>
    <row r="54" spans="1:14" x14ac:dyDescent="0.25">
      <c r="A54" s="22"/>
      <c r="B54" s="23"/>
      <c r="C54" s="24"/>
      <c r="D54" s="24"/>
      <c r="E54" s="25"/>
      <c r="F54" s="56"/>
      <c r="G54" s="23"/>
      <c r="H54" s="26"/>
      <c r="I54" s="23"/>
      <c r="J54" s="26"/>
      <c r="K54" s="23"/>
      <c r="L54" s="26"/>
      <c r="M54" s="27"/>
      <c r="N54" s="35">
        <f>SUM(F53+H53+J53+L53)</f>
        <v>11570.449999999997</v>
      </c>
    </row>
    <row r="55" spans="1:14" ht="15.75" thickBot="1" x14ac:dyDescent="0.3"/>
    <row r="56" spans="1:14" x14ac:dyDescent="0.25">
      <c r="A56" s="55" t="s">
        <v>61</v>
      </c>
      <c r="B56" s="41" t="s">
        <v>35</v>
      </c>
      <c r="C56" s="41" t="s">
        <v>36</v>
      </c>
      <c r="D56" s="41" t="s">
        <v>37</v>
      </c>
      <c r="E56" s="42" t="s">
        <v>38</v>
      </c>
      <c r="F56" s="69" t="s">
        <v>39</v>
      </c>
      <c r="G56" s="43" t="s">
        <v>40</v>
      </c>
      <c r="H56" s="43" t="s">
        <v>41</v>
      </c>
      <c r="I56" s="44" t="s">
        <v>42</v>
      </c>
      <c r="J56" s="44" t="s">
        <v>43</v>
      </c>
      <c r="K56" s="45" t="s">
        <v>44</v>
      </c>
      <c r="L56" s="45" t="s">
        <v>45</v>
      </c>
      <c r="M56" s="46" t="s">
        <v>46</v>
      </c>
      <c r="N56" s="47" t="s">
        <v>37</v>
      </c>
    </row>
    <row r="57" spans="1:14" x14ac:dyDescent="0.25">
      <c r="A57" s="48" t="s">
        <v>0</v>
      </c>
      <c r="B57" s="17">
        <v>174</v>
      </c>
      <c r="C57" s="18">
        <v>2.8</v>
      </c>
      <c r="D57" s="18">
        <f t="shared" ref="D57:D62" si="48">B57*C57</f>
        <v>487.2</v>
      </c>
      <c r="E57" s="40">
        <f>(B57*71.5%)</f>
        <v>124.41</v>
      </c>
      <c r="F57" s="57">
        <f t="shared" ref="F57:F70" si="49">E57*C57</f>
        <v>348.34799999999996</v>
      </c>
      <c r="G57" s="39">
        <f>(B57*24%)</f>
        <v>41.76</v>
      </c>
      <c r="H57" s="60">
        <f t="shared" ref="H57:H62" si="50">G57*C57</f>
        <v>116.92799999999998</v>
      </c>
      <c r="I57" s="37">
        <f>(B57*2.5%)</f>
        <v>4.3500000000000005</v>
      </c>
      <c r="J57" s="63">
        <f t="shared" ref="J57:J62" si="51">I57*C57</f>
        <v>12.180000000000001</v>
      </c>
      <c r="K57" s="38">
        <f>(B57*2%)</f>
        <v>3.48</v>
      </c>
      <c r="L57" s="66">
        <f t="shared" ref="L57:L62" si="52">K57*C57</f>
        <v>9.7439999999999998</v>
      </c>
      <c r="M57" s="19">
        <f t="shared" ref="M57:M70" si="53">E57+G57+I57+K57</f>
        <v>173.99999999999997</v>
      </c>
      <c r="N57" s="49">
        <f t="shared" ref="N57:N70" si="54">M57*C57</f>
        <v>487.19999999999987</v>
      </c>
    </row>
    <row r="58" spans="1:14" x14ac:dyDescent="0.25">
      <c r="A58" s="48" t="s">
        <v>1</v>
      </c>
      <c r="B58" s="17">
        <v>315</v>
      </c>
      <c r="C58" s="18">
        <v>3</v>
      </c>
      <c r="D58" s="18">
        <f t="shared" si="48"/>
        <v>945</v>
      </c>
      <c r="E58" s="40">
        <f t="shared" ref="E58:E70" si="55">(B58*71.5%)</f>
        <v>225.22499999999999</v>
      </c>
      <c r="F58" s="57">
        <f t="shared" si="49"/>
        <v>675.67499999999995</v>
      </c>
      <c r="G58" s="39">
        <f t="shared" ref="G58:G70" si="56">(B58*24%)</f>
        <v>75.599999999999994</v>
      </c>
      <c r="H58" s="60">
        <f t="shared" si="50"/>
        <v>226.79999999999998</v>
      </c>
      <c r="I58" s="37">
        <f t="shared" ref="I58:I69" si="57">(B58*2.5%)</f>
        <v>7.875</v>
      </c>
      <c r="J58" s="63">
        <f t="shared" si="51"/>
        <v>23.625</v>
      </c>
      <c r="K58" s="38">
        <f t="shared" ref="K58:K70" si="58">(B58*2%)</f>
        <v>6.3</v>
      </c>
      <c r="L58" s="66">
        <f t="shared" si="52"/>
        <v>18.899999999999999</v>
      </c>
      <c r="M58" s="19">
        <f t="shared" si="53"/>
        <v>315</v>
      </c>
      <c r="N58" s="49">
        <f t="shared" si="54"/>
        <v>945</v>
      </c>
    </row>
    <row r="59" spans="1:14" x14ac:dyDescent="0.25">
      <c r="A59" s="48" t="s">
        <v>30</v>
      </c>
      <c r="B59" s="17">
        <v>285</v>
      </c>
      <c r="C59" s="18">
        <v>3.2</v>
      </c>
      <c r="D59" s="18">
        <f t="shared" si="48"/>
        <v>912</v>
      </c>
      <c r="E59" s="40">
        <f t="shared" si="55"/>
        <v>203.77499999999998</v>
      </c>
      <c r="F59" s="57">
        <f t="shared" si="49"/>
        <v>652.07999999999993</v>
      </c>
      <c r="G59" s="39">
        <f t="shared" si="56"/>
        <v>68.399999999999991</v>
      </c>
      <c r="H59" s="60">
        <f t="shared" si="50"/>
        <v>218.88</v>
      </c>
      <c r="I59" s="37">
        <f t="shared" si="57"/>
        <v>7.125</v>
      </c>
      <c r="J59" s="63">
        <f t="shared" si="51"/>
        <v>22.8</v>
      </c>
      <c r="K59" s="38">
        <f t="shared" si="58"/>
        <v>5.7</v>
      </c>
      <c r="L59" s="66">
        <f t="shared" si="52"/>
        <v>18.240000000000002</v>
      </c>
      <c r="M59" s="19">
        <f t="shared" si="53"/>
        <v>284.99999999999994</v>
      </c>
      <c r="N59" s="49">
        <f t="shared" si="54"/>
        <v>911.99999999999989</v>
      </c>
    </row>
    <row r="60" spans="1:14" x14ac:dyDescent="0.25">
      <c r="A60" s="48" t="s">
        <v>3</v>
      </c>
      <c r="B60" s="17">
        <v>113</v>
      </c>
      <c r="C60" s="18">
        <v>2.95</v>
      </c>
      <c r="D60" s="18">
        <f t="shared" si="48"/>
        <v>333.35</v>
      </c>
      <c r="E60" s="40">
        <f t="shared" si="55"/>
        <v>80.795000000000002</v>
      </c>
      <c r="F60" s="57">
        <f t="shared" si="49"/>
        <v>238.34525000000002</v>
      </c>
      <c r="G60" s="39">
        <f t="shared" si="56"/>
        <v>27.119999999999997</v>
      </c>
      <c r="H60" s="60">
        <f t="shared" si="50"/>
        <v>80.003999999999991</v>
      </c>
      <c r="I60" s="37">
        <f t="shared" si="57"/>
        <v>2.8250000000000002</v>
      </c>
      <c r="J60" s="63">
        <f t="shared" si="51"/>
        <v>8.3337500000000002</v>
      </c>
      <c r="K60" s="38">
        <f t="shared" si="58"/>
        <v>2.2600000000000002</v>
      </c>
      <c r="L60" s="66">
        <f t="shared" si="52"/>
        <v>6.6670000000000007</v>
      </c>
      <c r="M60" s="19">
        <f t="shared" si="53"/>
        <v>113</v>
      </c>
      <c r="N60" s="49">
        <f t="shared" si="54"/>
        <v>333.35</v>
      </c>
    </row>
    <row r="61" spans="1:14" x14ac:dyDescent="0.25">
      <c r="A61" s="48" t="s">
        <v>31</v>
      </c>
      <c r="B61" s="17">
        <v>291</v>
      </c>
      <c r="C61" s="18">
        <v>2.9</v>
      </c>
      <c r="D61" s="18">
        <f t="shared" si="48"/>
        <v>843.9</v>
      </c>
      <c r="E61" s="40">
        <f t="shared" si="55"/>
        <v>208.065</v>
      </c>
      <c r="F61" s="57">
        <f t="shared" si="49"/>
        <v>603.38850000000002</v>
      </c>
      <c r="G61" s="39">
        <f t="shared" si="56"/>
        <v>69.84</v>
      </c>
      <c r="H61" s="60">
        <f t="shared" si="50"/>
        <v>202.536</v>
      </c>
      <c r="I61" s="37">
        <f t="shared" si="57"/>
        <v>7.2750000000000004</v>
      </c>
      <c r="J61" s="63">
        <f t="shared" si="51"/>
        <v>21.0975</v>
      </c>
      <c r="K61" s="38">
        <f t="shared" si="58"/>
        <v>5.82</v>
      </c>
      <c r="L61" s="66">
        <f t="shared" si="52"/>
        <v>16.878</v>
      </c>
      <c r="M61" s="19">
        <f t="shared" si="53"/>
        <v>290.99999999999994</v>
      </c>
      <c r="N61" s="49">
        <f t="shared" si="54"/>
        <v>843.89999999999986</v>
      </c>
    </row>
    <row r="62" spans="1:14" x14ac:dyDescent="0.25">
      <c r="A62" s="48" t="s">
        <v>4</v>
      </c>
      <c r="B62" s="17">
        <v>142</v>
      </c>
      <c r="C62" s="18">
        <v>4</v>
      </c>
      <c r="D62" s="18">
        <f t="shared" si="48"/>
        <v>568</v>
      </c>
      <c r="E62" s="40">
        <f t="shared" si="55"/>
        <v>101.53</v>
      </c>
      <c r="F62" s="57">
        <f t="shared" si="49"/>
        <v>406.12</v>
      </c>
      <c r="G62" s="39">
        <f t="shared" si="56"/>
        <v>34.08</v>
      </c>
      <c r="H62" s="60">
        <f t="shared" si="50"/>
        <v>136.32</v>
      </c>
      <c r="I62" s="37">
        <f t="shared" si="57"/>
        <v>3.5500000000000003</v>
      </c>
      <c r="J62" s="63">
        <f t="shared" si="51"/>
        <v>14.200000000000001</v>
      </c>
      <c r="K62" s="38">
        <f t="shared" si="58"/>
        <v>2.84</v>
      </c>
      <c r="L62" s="66">
        <f t="shared" si="52"/>
        <v>11.36</v>
      </c>
      <c r="M62" s="19">
        <f t="shared" si="53"/>
        <v>142.00000000000003</v>
      </c>
      <c r="N62" s="49">
        <f t="shared" si="54"/>
        <v>568.00000000000011</v>
      </c>
    </row>
    <row r="63" spans="1:14" x14ac:dyDescent="0.25">
      <c r="A63" s="48" t="s">
        <v>63</v>
      </c>
      <c r="B63" s="17">
        <v>121</v>
      </c>
      <c r="C63" s="18">
        <v>2</v>
      </c>
      <c r="D63" s="18">
        <f>B63*C63</f>
        <v>242</v>
      </c>
      <c r="E63" s="40">
        <f t="shared" si="55"/>
        <v>86.515000000000001</v>
      </c>
      <c r="F63" s="57">
        <f t="shared" si="49"/>
        <v>173.03</v>
      </c>
      <c r="G63" s="39">
        <f t="shared" si="56"/>
        <v>29.04</v>
      </c>
      <c r="H63" s="60">
        <f>G63*C63</f>
        <v>58.08</v>
      </c>
      <c r="I63" s="37">
        <f t="shared" si="57"/>
        <v>3.0250000000000004</v>
      </c>
      <c r="J63" s="63">
        <f>I63*C63</f>
        <v>6.0500000000000007</v>
      </c>
      <c r="K63" s="38">
        <f t="shared" si="58"/>
        <v>2.42</v>
      </c>
      <c r="L63" s="66">
        <f>K63*C63</f>
        <v>4.84</v>
      </c>
      <c r="M63" s="19">
        <f t="shared" si="53"/>
        <v>121.00000000000001</v>
      </c>
      <c r="N63" s="49">
        <f t="shared" si="54"/>
        <v>242.00000000000003</v>
      </c>
    </row>
    <row r="64" spans="1:14" x14ac:dyDescent="0.25">
      <c r="A64" s="48" t="s">
        <v>5</v>
      </c>
      <c r="B64" s="17">
        <v>494</v>
      </c>
      <c r="C64" s="18">
        <v>12</v>
      </c>
      <c r="D64" s="18">
        <f t="shared" ref="D64:D70" si="59">B64*C64</f>
        <v>5928</v>
      </c>
      <c r="E64" s="40">
        <f t="shared" si="55"/>
        <v>353.21</v>
      </c>
      <c r="F64" s="57">
        <f t="shared" si="49"/>
        <v>4238.5199999999995</v>
      </c>
      <c r="G64" s="39">
        <f t="shared" si="56"/>
        <v>118.56</v>
      </c>
      <c r="H64" s="60">
        <f t="shared" ref="H64:H70" si="60">G64*C64</f>
        <v>1422.72</v>
      </c>
      <c r="I64" s="37">
        <f t="shared" si="57"/>
        <v>12.350000000000001</v>
      </c>
      <c r="J64" s="63">
        <f t="shared" ref="J64:J70" si="61">I64*C64</f>
        <v>148.20000000000002</v>
      </c>
      <c r="K64" s="38">
        <f t="shared" si="58"/>
        <v>9.8800000000000008</v>
      </c>
      <c r="L64" s="66">
        <f t="shared" ref="L64:L70" si="62">K64*C64</f>
        <v>118.56</v>
      </c>
      <c r="M64" s="19">
        <f t="shared" si="53"/>
        <v>494</v>
      </c>
      <c r="N64" s="49">
        <f t="shared" si="54"/>
        <v>5928</v>
      </c>
    </row>
    <row r="65" spans="1:14" x14ac:dyDescent="0.25">
      <c r="A65" s="48" t="s">
        <v>21</v>
      </c>
      <c r="B65" s="17">
        <v>532</v>
      </c>
      <c r="C65" s="18">
        <v>7.8</v>
      </c>
      <c r="D65" s="18">
        <f t="shared" si="59"/>
        <v>4149.5999999999995</v>
      </c>
      <c r="E65" s="40">
        <f t="shared" si="55"/>
        <v>380.38</v>
      </c>
      <c r="F65" s="57">
        <f t="shared" si="49"/>
        <v>2966.9639999999999</v>
      </c>
      <c r="G65" s="39">
        <f t="shared" si="56"/>
        <v>127.67999999999999</v>
      </c>
      <c r="H65" s="60">
        <f t="shared" si="60"/>
        <v>995.90399999999988</v>
      </c>
      <c r="I65" s="37">
        <f t="shared" si="57"/>
        <v>13.3</v>
      </c>
      <c r="J65" s="63">
        <f t="shared" si="61"/>
        <v>103.74000000000001</v>
      </c>
      <c r="K65" s="38">
        <f t="shared" si="58"/>
        <v>10.64</v>
      </c>
      <c r="L65" s="66">
        <f t="shared" si="62"/>
        <v>82.992000000000004</v>
      </c>
      <c r="M65" s="19">
        <f t="shared" si="53"/>
        <v>532</v>
      </c>
      <c r="N65" s="49">
        <f t="shared" si="54"/>
        <v>4149.5999999999995</v>
      </c>
    </row>
    <row r="66" spans="1:14" x14ac:dyDescent="0.25">
      <c r="A66" s="48" t="s">
        <v>62</v>
      </c>
      <c r="B66" s="17">
        <v>70</v>
      </c>
      <c r="C66" s="18">
        <v>1.3</v>
      </c>
      <c r="D66" s="18">
        <f t="shared" si="59"/>
        <v>91</v>
      </c>
      <c r="E66" s="40">
        <v>51.5</v>
      </c>
      <c r="F66" s="57">
        <f t="shared" si="49"/>
        <v>66.95</v>
      </c>
      <c r="G66" s="39">
        <v>18.05</v>
      </c>
      <c r="H66" s="60">
        <f t="shared" si="60"/>
        <v>23.465000000000003</v>
      </c>
      <c r="I66" s="37">
        <v>0.1</v>
      </c>
      <c r="J66" s="63">
        <f t="shared" si="61"/>
        <v>0.13</v>
      </c>
      <c r="K66" s="38">
        <v>0.1</v>
      </c>
      <c r="L66" s="66">
        <f t="shared" si="62"/>
        <v>0.13</v>
      </c>
      <c r="M66" s="19">
        <f t="shared" si="53"/>
        <v>69.749999999999986</v>
      </c>
      <c r="N66" s="49">
        <f t="shared" si="54"/>
        <v>90.674999999999983</v>
      </c>
    </row>
    <row r="67" spans="1:14" x14ac:dyDescent="0.25">
      <c r="A67" s="48" t="s">
        <v>33</v>
      </c>
      <c r="B67" s="17">
        <v>124</v>
      </c>
      <c r="C67" s="18">
        <v>2.4</v>
      </c>
      <c r="D67" s="18">
        <f t="shared" si="59"/>
        <v>297.59999999999997</v>
      </c>
      <c r="E67" s="40">
        <f t="shared" si="55"/>
        <v>88.66</v>
      </c>
      <c r="F67" s="57">
        <f t="shared" si="49"/>
        <v>212.78399999999999</v>
      </c>
      <c r="G67" s="39">
        <f t="shared" si="56"/>
        <v>29.759999999999998</v>
      </c>
      <c r="H67" s="60">
        <f t="shared" si="60"/>
        <v>71.423999999999992</v>
      </c>
      <c r="I67" s="37">
        <v>3</v>
      </c>
      <c r="J67" s="63">
        <f t="shared" si="61"/>
        <v>7.1999999999999993</v>
      </c>
      <c r="K67" s="38">
        <f t="shared" si="58"/>
        <v>2.48</v>
      </c>
      <c r="L67" s="66">
        <f t="shared" si="62"/>
        <v>5.952</v>
      </c>
      <c r="M67" s="19">
        <f t="shared" si="53"/>
        <v>123.89999999999999</v>
      </c>
      <c r="N67" s="49">
        <f t="shared" si="54"/>
        <v>297.35999999999996</v>
      </c>
    </row>
    <row r="68" spans="1:14" x14ac:dyDescent="0.25">
      <c r="A68" s="48" t="s">
        <v>6</v>
      </c>
      <c r="B68" s="17">
        <v>980</v>
      </c>
      <c r="C68" s="18">
        <v>19</v>
      </c>
      <c r="D68" s="18">
        <f t="shared" si="59"/>
        <v>18620</v>
      </c>
      <c r="E68" s="40">
        <v>686.5</v>
      </c>
      <c r="F68" s="57">
        <f t="shared" si="49"/>
        <v>13043.5</v>
      </c>
      <c r="G68" s="39">
        <v>248</v>
      </c>
      <c r="H68" s="60">
        <f t="shared" si="60"/>
        <v>4712</v>
      </c>
      <c r="I68" s="37">
        <v>26</v>
      </c>
      <c r="J68" s="63">
        <f t="shared" si="61"/>
        <v>494</v>
      </c>
      <c r="K68" s="38">
        <v>19.5</v>
      </c>
      <c r="L68" s="66">
        <f t="shared" si="62"/>
        <v>370.5</v>
      </c>
      <c r="M68" s="19">
        <f t="shared" si="53"/>
        <v>980</v>
      </c>
      <c r="N68" s="49">
        <f t="shared" si="54"/>
        <v>18620</v>
      </c>
    </row>
    <row r="69" spans="1:14" x14ac:dyDescent="0.25">
      <c r="A69" s="48" t="s">
        <v>34</v>
      </c>
      <c r="B69" s="17">
        <v>236</v>
      </c>
      <c r="C69" s="18">
        <v>6</v>
      </c>
      <c r="D69" s="18">
        <f t="shared" si="59"/>
        <v>1416</v>
      </c>
      <c r="E69" s="40">
        <f t="shared" si="55"/>
        <v>168.73999999999998</v>
      </c>
      <c r="F69" s="57">
        <f t="shared" si="49"/>
        <v>1012.4399999999998</v>
      </c>
      <c r="G69" s="39">
        <f t="shared" si="56"/>
        <v>56.64</v>
      </c>
      <c r="H69" s="60">
        <f t="shared" si="60"/>
        <v>339.84000000000003</v>
      </c>
      <c r="I69" s="37">
        <f t="shared" si="57"/>
        <v>5.9</v>
      </c>
      <c r="J69" s="63">
        <f t="shared" si="61"/>
        <v>35.400000000000006</v>
      </c>
      <c r="K69" s="38">
        <f t="shared" si="58"/>
        <v>4.72</v>
      </c>
      <c r="L69" s="66">
        <f t="shared" si="62"/>
        <v>28.32</v>
      </c>
      <c r="M69" s="19">
        <f t="shared" si="53"/>
        <v>236</v>
      </c>
      <c r="N69" s="49">
        <f t="shared" si="54"/>
        <v>1416</v>
      </c>
    </row>
    <row r="70" spans="1:14" x14ac:dyDescent="0.25">
      <c r="A70" s="48" t="s">
        <v>48</v>
      </c>
      <c r="B70" s="17">
        <v>92</v>
      </c>
      <c r="C70" s="18">
        <v>4.3</v>
      </c>
      <c r="D70" s="18">
        <f t="shared" si="59"/>
        <v>395.59999999999997</v>
      </c>
      <c r="E70" s="40">
        <f t="shared" si="55"/>
        <v>65.78</v>
      </c>
      <c r="F70" s="57">
        <f t="shared" si="49"/>
        <v>282.85399999999998</v>
      </c>
      <c r="G70" s="39">
        <f t="shared" si="56"/>
        <v>22.08</v>
      </c>
      <c r="H70" s="60">
        <f t="shared" si="60"/>
        <v>94.943999999999988</v>
      </c>
      <c r="I70" s="37">
        <v>2.65</v>
      </c>
      <c r="J70" s="63">
        <f t="shared" si="61"/>
        <v>11.395</v>
      </c>
      <c r="K70" s="38">
        <f t="shared" si="58"/>
        <v>1.84</v>
      </c>
      <c r="L70" s="66">
        <f t="shared" si="62"/>
        <v>7.9119999999999999</v>
      </c>
      <c r="M70" s="19">
        <f t="shared" si="53"/>
        <v>92.350000000000009</v>
      </c>
      <c r="N70" s="49">
        <f t="shared" si="54"/>
        <v>397.10500000000002</v>
      </c>
    </row>
    <row r="71" spans="1:14" ht="15.75" thickBot="1" x14ac:dyDescent="0.3">
      <c r="A71" s="50"/>
      <c r="B71" s="51">
        <f>SUM(B57:B70)</f>
        <v>3969</v>
      </c>
      <c r="C71" s="52"/>
      <c r="D71" s="52"/>
      <c r="E71" s="58"/>
      <c r="F71" s="59">
        <f>SUM(F57:F70)</f>
        <v>24920.998749999999</v>
      </c>
      <c r="G71" s="61"/>
      <c r="H71" s="62">
        <f>SUM(H57:H70)</f>
        <v>8699.8449999999993</v>
      </c>
      <c r="I71" s="64"/>
      <c r="J71" s="65">
        <f>SUM(J57:J70)</f>
        <v>908.35125000000005</v>
      </c>
      <c r="K71" s="67"/>
      <c r="L71" s="68">
        <f>SUM(L57:L70)</f>
        <v>700.99500000000012</v>
      </c>
      <c r="M71" s="53">
        <f>SUM(M57:M70)</f>
        <v>3969</v>
      </c>
      <c r="N71" s="54">
        <f>SUM(N57:N70)</f>
        <v>35230.19</v>
      </c>
    </row>
    <row r="72" spans="1:14" x14ac:dyDescent="0.25">
      <c r="A72" s="22"/>
      <c r="B72" s="23"/>
      <c r="C72" s="24"/>
      <c r="D72" s="24"/>
      <c r="E72" s="25"/>
      <c r="F72" s="56">
        <f>(F71+F53+F35+F17)</f>
        <v>43852.59</v>
      </c>
      <c r="G72" s="23"/>
      <c r="H72" s="26">
        <f>(H71+H53+H35+H17)</f>
        <v>15054.504999999999</v>
      </c>
      <c r="I72" s="23"/>
      <c r="J72" s="26">
        <f>(J71+J53+J35+J17)</f>
        <v>1570.2950000000001</v>
      </c>
      <c r="K72" s="23"/>
      <c r="L72" s="26">
        <f>(L71+L53+L35+L17)</f>
        <v>1230.5500000000002</v>
      </c>
      <c r="M72" s="27">
        <f>(B71+B53+B35+B17)</f>
        <v>9996</v>
      </c>
      <c r="N72" s="35">
        <f>SUM(F71+H71+J71+L71)</f>
        <v>35230.19</v>
      </c>
    </row>
    <row r="73" spans="1:14" x14ac:dyDescent="0.25">
      <c r="F73" s="100">
        <v>43852.95</v>
      </c>
      <c r="G73" s="100"/>
      <c r="H73" s="100">
        <v>15054.55</v>
      </c>
      <c r="I73" s="100"/>
      <c r="J73" s="100">
        <v>1568.85</v>
      </c>
      <c r="K73" s="100"/>
      <c r="L73" s="100">
        <v>1230.6500000000001</v>
      </c>
      <c r="N73" s="96">
        <f>(N71+N53+N35+N17)</f>
        <v>61707.94</v>
      </c>
    </row>
    <row r="74" spans="1:14" x14ac:dyDescent="0.25">
      <c r="F74" s="100">
        <f>(F73-F72)</f>
        <v>0.36000000000058208</v>
      </c>
      <c r="G74" s="101"/>
      <c r="H74" s="100">
        <f>(H73-H72)</f>
        <v>4.500000000007276E-2</v>
      </c>
      <c r="I74" s="101"/>
      <c r="J74" s="100">
        <f>(J73-J72)</f>
        <v>-1.4450000000001637</v>
      </c>
      <c r="K74" s="101"/>
      <c r="L74" s="100">
        <f>(L73-L72)</f>
        <v>9.9999999999909051E-2</v>
      </c>
    </row>
    <row r="75" spans="1:14" ht="15.75" thickBot="1" x14ac:dyDescent="0.3"/>
    <row r="76" spans="1:14" x14ac:dyDescent="0.25">
      <c r="H76" s="127" t="s">
        <v>65</v>
      </c>
      <c r="I76" s="128"/>
      <c r="J76" s="129"/>
      <c r="L76" s="100">
        <f>(F72+H72+J72+L72)</f>
        <v>61707.939999999995</v>
      </c>
    </row>
    <row r="77" spans="1:14" x14ac:dyDescent="0.25">
      <c r="H77" s="130" t="s">
        <v>64</v>
      </c>
      <c r="I77" s="131"/>
      <c r="J77" s="132"/>
    </row>
    <row r="78" spans="1:14" ht="15.75" thickBot="1" x14ac:dyDescent="0.3">
      <c r="H78" s="97" t="s">
        <v>66</v>
      </c>
      <c r="I78" s="98"/>
      <c r="J78" s="99"/>
    </row>
  </sheetData>
  <mergeCells count="3">
    <mergeCell ref="A1:N1"/>
    <mergeCell ref="H76:J76"/>
    <mergeCell ref="H77:J77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INFANTL</vt:lpstr>
      <vt:lpstr>FUNDAMENTAL</vt:lpstr>
      <vt:lpstr>notas fundamental</vt:lpstr>
      <vt:lpstr>FUNDAMENTAL!Area_de_impressao</vt:lpstr>
      <vt:lpstr>INFANTL!Area_de_impressao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smec12</dc:creator>
  <cp:lastModifiedBy>evandreia</cp:lastModifiedBy>
  <cp:lastPrinted>2020-05-08T17:30:07Z</cp:lastPrinted>
  <dcterms:created xsi:type="dcterms:W3CDTF">2018-04-05T18:07:25Z</dcterms:created>
  <dcterms:modified xsi:type="dcterms:W3CDTF">2020-05-26T19:15:13Z</dcterms:modified>
</cp:coreProperties>
</file>